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tables/table2.xml" ContentType="application/vnd.openxmlformats-officedocument.spreadsheetml.table+xml"/>
  <Override PartName="/xl/customProperty3.bin" ContentType="application/vnd.openxmlformats-officedocument.spreadsheetml.customProperty"/>
  <Override PartName="/xl/tables/table3.xml" ContentType="application/vnd.openxmlformats-officedocument.spreadsheetml.table+xml"/>
  <Override PartName="/xl/customProperty4.bin" ContentType="application/vnd.openxmlformats-officedocument.spreadsheetml.customProperty"/>
  <Override PartName="/xl/tables/table4.xml" ContentType="application/vnd.openxmlformats-officedocument.spreadsheetml.table+xml"/>
  <Override PartName="/xl/customProperty5.bin" ContentType="application/vnd.openxmlformats-officedocument.spreadsheetml.customProperty"/>
  <Override PartName="/xl/tables/table5.xml" ContentType="application/vnd.openxmlformats-officedocument.spreadsheetml.table+xml"/>
  <Override PartName="/xl/customProperty6.bin" ContentType="application/vnd.openxmlformats-officedocument.spreadsheetml.customProperty"/>
  <Override PartName="/xl/tables/table6.xml" ContentType="application/vnd.openxmlformats-officedocument.spreadsheetml.table+xml"/>
  <Override PartName="/xl/customProperty7.bin" ContentType="application/vnd.openxmlformats-officedocument.spreadsheetml.customProperty"/>
  <Override PartName="/xl/tables/table7.xml" ContentType="application/vnd.openxmlformats-officedocument.spreadsheetml.table+xml"/>
  <Override PartName="/xl/customProperty8.bin" ContentType="application/vnd.openxmlformats-officedocument.spreadsheetml.customProperty"/>
  <Override PartName="/xl/tables/table8.xml" ContentType="application/vnd.openxmlformats-officedocument.spreadsheetml.table+xml"/>
  <Override PartName="/xl/customProperty9.bin" ContentType="application/vnd.openxmlformats-officedocument.spreadsheetml.customProperty"/>
  <Override PartName="/xl/tables/table9.xml" ContentType="application/vnd.openxmlformats-officedocument.spreadsheetml.table+xml"/>
  <Override PartName="/xl/customProperty10.bin" ContentType="application/vnd.openxmlformats-officedocument.spreadsheetml.customProperty"/>
  <Override PartName="/xl/tables/table10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12"/>
  <workbookPr/>
  <mc:AlternateContent xmlns:mc="http://schemas.openxmlformats.org/markup-compatibility/2006">
    <mc:Choice Requires="x15">
      <x15ac:absPath xmlns:x15ac="http://schemas.microsoft.com/office/spreadsheetml/2010/11/ac" url="Z:\Seb\IAE\Master 2021-2022\"/>
    </mc:Choice>
  </mc:AlternateContent>
  <xr:revisionPtr revIDLastSave="296" documentId="13_ncr:1_{4DA99EF5-4D82-4DFC-9DEF-7241ABB109B6}" xr6:coauthVersionLast="47" xr6:coauthVersionMax="47" xr10:uidLastSave="{DABB3E10-98ED-4F64-87FF-91DCA4A61A03}"/>
  <bookViews>
    <workbookView xWindow="-120" yWindow="-120" windowWidth="24240" windowHeight="13140" firstSheet="2" activeTab="3" xr2:uid="{00000000-000D-0000-FFFF-FFFF00000000}"/>
  </bookViews>
  <sheets>
    <sheet name="Semestre 1" sheetId="22" r:id="rId1"/>
    <sheet name="Semestre 2" sheetId="9" r:id="rId2"/>
    <sheet name="Semestre 3" sheetId="10" r:id="rId3"/>
    <sheet name="Semestre 4" sheetId="11" r:id="rId4"/>
    <sheet name="Notice" sheetId="23" r:id="rId5"/>
    <sheet name="Dossiers_DataSrc" sheetId="12" state="veryHidden" r:id="rId6"/>
    <sheet name="Factures_DataSrc" sheetId="13" state="veryHidden" r:id="rId7"/>
    <sheet name="Règlements_DataSrc" sheetId="14" state="veryHidden" r:id="rId8"/>
    <sheet name="Temps passés_DataSrc" sheetId="15" state="veryHidden" r:id="rId9"/>
    <sheet name="Frais_DataSrc" sheetId="16" state="veryHidden" r:id="rId10"/>
    <sheet name="Éléments facturables_DataSrc" sheetId="17" state="veryHidden" r:id="rId11"/>
    <sheet name="Agendas_DataSrc" sheetId="18" state="veryHidden" r:id="rId12"/>
    <sheet name="Tâches_DataSrc" sheetId="19" state="veryHidden" r:id="rId13"/>
    <sheet name="Documents_DataSrc" sheetId="20" state="veryHidden" r:id="rId14"/>
    <sheet name="Personnes_DataSrc" sheetId="21" state="veryHidden" r:id="rId15"/>
  </sheets>
  <externalReferences>
    <externalReference r:id="rId16"/>
  </externalReferenc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5" i="10" l="1"/>
  <c r="E17" i="9"/>
  <c r="E19" i="22"/>
  <c r="E13" i="11"/>
  <c r="B25" i="10"/>
  <c r="B17" i="9"/>
  <c r="B19" i="22"/>
</calcChain>
</file>

<file path=xl/sharedStrings.xml><?xml version="1.0" encoding="utf-8"?>
<sst xmlns="http://schemas.openxmlformats.org/spreadsheetml/2006/main" count="686" uniqueCount="154">
  <si>
    <t>Fiche Maquette Master : Gestion de Patrimoine (Parcours GIP)</t>
  </si>
  <si>
    <t>1ère année de Master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</si>
  <si>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 en partie avec parcours </t>
    </r>
    <r>
      <rPr>
        <b/>
        <sz val="14"/>
        <color theme="1"/>
        <rFont val="Calibri"/>
        <family val="2"/>
        <charset val="2"/>
      </rPr>
      <t>GRF et EIPB</t>
    </r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</si>
  <si>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Parcours : Gestion Internationale de Patrimoine</t>
    </r>
  </si>
  <si>
    <t>2ème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</si>
  <si>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 en partie avec 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</si>
  <si>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</t>
    </r>
  </si>
  <si>
    <t>UE DISCIPLINAIRES</t>
  </si>
  <si>
    <t>Nombre à choisir par l'étudiant</t>
  </si>
  <si>
    <t>UE OPTIONNELLES</t>
  </si>
  <si>
    <t>Intitulé UE (précisez si obligatoire) / PARCOURS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</si>
  <si>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</si>
  <si>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</si>
  <si>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</si>
  <si>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</si>
  <si>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</si>
  <si>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</si>
  <si>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</si>
  <si>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</si>
  <si>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</si>
  <si>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</si>
  <si>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UE1 : INGENIERIE FISCALE (obligatoire)</t>
  </si>
  <si>
    <t>Ingénierie fiscale générale I</t>
  </si>
  <si>
    <t>O</t>
  </si>
  <si>
    <t>Oui avec parcours EIPB</t>
  </si>
  <si>
    <t>Ingénierie fiscale appliquée à la fiscalité immobilière</t>
  </si>
  <si>
    <t xml:space="preserve">UE2 : ASSURANCE ET CERTIFICATION </t>
  </si>
  <si>
    <t>Culture générale</t>
  </si>
  <si>
    <t>NON</t>
  </si>
  <si>
    <t>Fondamentaux de l'assurance</t>
  </si>
  <si>
    <t>Préparation à l'AMF</t>
  </si>
  <si>
    <t xml:space="preserve">UE3 : ENVIRONNEMENT BANCAIRE I </t>
  </si>
  <si>
    <t>Digitalisation et banque</t>
  </si>
  <si>
    <t>Oui avec Parcours EIPB</t>
  </si>
  <si>
    <t>Produits d'épargne et produits bancaires</t>
  </si>
  <si>
    <t>Analyse financière et risque de crédit</t>
  </si>
  <si>
    <t>UE4 : FINANCE FONDAMENTALE 
(obligatoire)</t>
  </si>
  <si>
    <t>Théorie financière</t>
  </si>
  <si>
    <t>Oui avec la Mention GP</t>
  </si>
  <si>
    <t>Financial market [EN]*</t>
  </si>
  <si>
    <t>UE5 : ANALYSE FINANCIERE (obligatoire)</t>
  </si>
  <si>
    <t>Analyse financière de clientèle</t>
  </si>
  <si>
    <t xml:space="preserve">Analyse financière des produits </t>
  </si>
  <si>
    <t>Accounting for finance  [EN]*</t>
  </si>
  <si>
    <t>TOTAL</t>
  </si>
  <si>
    <t>358 équi TD</t>
  </si>
  <si>
    <t>Fiche Maquette Master : Gestion de Patrimoine (parcours GIP)</t>
  </si>
  <si>
    <r>
      <rPr>
        <b/>
        <sz val="14"/>
        <color theme="1"/>
        <rFont val="Wingdings"/>
        <charset val="2"/>
      </rPr>
      <t>þ</t>
    </r>
    <r>
      <rPr>
        <b/>
        <sz val="14"/>
        <color theme="1"/>
        <rFont val="Calibri"/>
        <family val="2"/>
      </rPr>
      <t xml:space="preserve"> Commune en partie avec </t>
    </r>
    <r>
      <rPr>
        <b/>
        <sz val="14"/>
        <color theme="1"/>
        <rFont val="Calibri"/>
        <family val="2"/>
        <charset val="2"/>
      </rPr>
      <t>parcours GRF et EIPB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</si>
  <si>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 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</si>
  <si>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</t>
    </r>
  </si>
  <si>
    <t>ECTS</t>
  </si>
  <si>
    <t>UE6 : FINANCIAL AND ACCOUNTING ANALYSIS (obligatoire)</t>
  </si>
  <si>
    <t>Business simulation game [EN]*</t>
  </si>
  <si>
    <t>Financial analysis and valuation  [EN]*</t>
  </si>
  <si>
    <t>UE7 : ENVIRONNEMENT BANCAIRE II (obligatoire)</t>
  </si>
  <si>
    <t>Théorie bancaire</t>
  </si>
  <si>
    <t>Réglementation bancaire</t>
  </si>
  <si>
    <t>UE8 : MISE EN SITUATION (obligatoire)</t>
  </si>
  <si>
    <t>Méthodologie de la négociation commerciale I</t>
  </si>
  <si>
    <t>Méthodologie de la négociation commerciale II</t>
  </si>
  <si>
    <t>UE9 : DROIT ET FINANCEMENT DANS LA GESTION DE PATRIMOINE</t>
  </si>
  <si>
    <t>Droit Patrimonial I</t>
  </si>
  <si>
    <t>Structures juridiques et patrimoniales</t>
  </si>
  <si>
    <t>Crédit et investissements</t>
  </si>
  <si>
    <t>UE10 : PROJET PROFESSIONNEL ET DE RECHERCHE I 
(obligatoire)</t>
  </si>
  <si>
    <t>Méthodologie</t>
  </si>
  <si>
    <t>Mission de professionnalisation (stage ou alternance) : 
 (EPR)  Evaluation de l'expérience en entreprise
 (EPR)  Tutorat académique
 (EPR)  Rapport écrit</t>
  </si>
  <si>
    <t>252 équi TD</t>
  </si>
  <si>
    <t>Heures étudiant : 410h</t>
  </si>
  <si>
    <t>heure équi TD : 610h</t>
  </si>
  <si>
    <t>UE11 : INTERNATIONAL ENVIRONMENT OF PORTFOLIO MANAGEMENT (obligatoire)</t>
  </si>
  <si>
    <t>International finance [EN]</t>
  </si>
  <si>
    <t>Wealth management [EN]</t>
  </si>
  <si>
    <t>Oui avec Mention GP</t>
  </si>
  <si>
    <t>Financial innovation, Block Chain and recents 
trends in banking  [EN]</t>
  </si>
  <si>
    <t>UE12 : ELEMENTS JURIDIQUES ET FINANCIERS DE LA GESTION DE PATRIMOINE (obligatoire)</t>
  </si>
  <si>
    <t>Droit des marchés financiers</t>
  </si>
  <si>
    <t>Droit patrimonial II</t>
  </si>
  <si>
    <t>Financement des particuliers</t>
  </si>
  <si>
    <t>UE13 : INSTRUMENTS ET PRODUITS DE LA GESTION DE PATRIMOINE (obligatoire)</t>
  </si>
  <si>
    <t>Actifs financiers</t>
  </si>
  <si>
    <t>Produits d'épargne et Assurance Vie</t>
  </si>
  <si>
    <t>Big Expert</t>
  </si>
  <si>
    <t>UE14 : FISCALITE DE LA GESTION DE PATRIMOINE 
(obligatoire)</t>
  </si>
  <si>
    <t>Ingénierie fiscale des personnes physiques / 
du patrimoine / immobilière</t>
  </si>
  <si>
    <t xml:space="preserve">Fiscalité internationale </t>
  </si>
  <si>
    <t xml:space="preserve">Utilisation des structures étrangères </t>
  </si>
  <si>
    <t>UE15 : APPROCHE PATRIMONIALE PRATIQUE 1 
(obligatoire)</t>
  </si>
  <si>
    <t>Conduire un entretien patrimonial</t>
  </si>
  <si>
    <t>Efficacité et posture lors de l'entretien patrimonial</t>
  </si>
  <si>
    <t>Approche patrimoniale du chef d'entreprise</t>
  </si>
  <si>
    <t>UE16 :  APPROCHE PATRIMONIALE PRATIQUE 2
 (obligatoire)</t>
  </si>
  <si>
    <t>Audit patrimonial</t>
  </si>
  <si>
    <t>Responsabilité du gestionnaire de patrimoine, 
abus de droit et contentieux</t>
  </si>
  <si>
    <t>Transmission d'entreprises</t>
  </si>
  <si>
    <t>592 équi TD</t>
  </si>
  <si>
    <t>UE16 : PROJET PROFESSIONNEL ET DE RECHERCHE II (obligatoire)</t>
  </si>
  <si>
    <t>Certification au progiciel Oracle***</t>
  </si>
  <si>
    <t>20***</t>
  </si>
  <si>
    <t xml:space="preserve">Mission de professionnalisation (stage ou alternance) : </t>
  </si>
  <si>
    <t>20*</t>
  </si>
  <si>
    <t xml:space="preserve">         (EPR)  Evaluation de l'expérience en entreprise</t>
  </si>
  <si>
    <t xml:space="preserve">         (EPR)  Tutorat académique</t>
  </si>
  <si>
    <t xml:space="preserve">         (EPR)  Mémoire de fin d'études</t>
  </si>
  <si>
    <t xml:space="preserve">         (EPR)  Soutenance orale</t>
  </si>
  <si>
    <t xml:space="preserve">29 équi TD </t>
  </si>
  <si>
    <t>heures étudiant : 406h</t>
  </si>
  <si>
    <t>heures équi TD : 621 h</t>
  </si>
  <si>
    <t xml:space="preserve">*2h étudiant </t>
  </si>
  <si>
    <t xml:space="preserve">Ajout  ou modification </t>
  </si>
  <si>
    <t xml:space="preserve">Suppression enseignement </t>
  </si>
  <si>
    <t>*Dispensé en anglais</t>
  </si>
  <si>
    <t>**Transfert de semestre</t>
  </si>
  <si>
    <t>*** heures étudiant sur plateforme (non financées par l'université)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</si>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</sst>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0.00;[Red]0.00"/>
    <numFmt numFmtId="166" formatCode="0;[Red]0"/>
    <numFmt numFmtId="167" formatCode="_-* #,##0_-;\-* #,##0_-;_-* &quot;-&quot;??_-;_-@_-"/>
  </numFmts>
  <fonts count="2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C0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6" fillId="0" borderId="0"/>
  </cellStyleXfs>
  <cellXfs count="2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0" xfId="0" applyFont="1"/>
    <xf numFmtId="0" fontId="7" fillId="0" borderId="0" xfId="0" applyFont="1"/>
    <xf numFmtId="0" fontId="9" fillId="2" borderId="2" xfId="0" applyFont="1" applyFill="1" applyBorder="1"/>
    <xf numFmtId="0" fontId="9" fillId="2" borderId="3" xfId="0" applyFont="1" applyFill="1" applyBorder="1"/>
    <xf numFmtId="0" fontId="9" fillId="2" borderId="4" xfId="0" applyFont="1" applyFill="1" applyBorder="1"/>
    <xf numFmtId="0" fontId="9" fillId="2" borderId="8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13" fillId="0" borderId="3" xfId="0" applyFont="1" applyBorder="1" applyAlignment="1">
      <alignment wrapText="1"/>
    </xf>
    <xf numFmtId="167" fontId="13" fillId="0" borderId="3" xfId="1" applyNumberFormat="1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3" fillId="0" borderId="1" xfId="0" applyFont="1" applyBorder="1"/>
    <xf numFmtId="166" fontId="12" fillId="0" borderId="21" xfId="1" applyNumberFormat="1" applyFont="1" applyBorder="1" applyAlignment="1">
      <alignment horizontal="center"/>
    </xf>
    <xf numFmtId="0" fontId="0" fillId="0" borderId="22" xfId="0" applyBorder="1"/>
    <xf numFmtId="167" fontId="10" fillId="0" borderId="22" xfId="0" applyNumberFormat="1" applyFont="1" applyBorder="1"/>
    <xf numFmtId="0" fontId="0" fillId="0" borderId="23" xfId="0" applyBorder="1"/>
    <xf numFmtId="0" fontId="8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166" fontId="13" fillId="0" borderId="1" xfId="1" applyNumberFormat="1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6" fontId="13" fillId="0" borderId="3" xfId="1" applyNumberFormat="1" applyFont="1" applyFill="1" applyBorder="1" applyAlignment="1" applyProtection="1">
      <alignment horizontal="center" vertical="center" wrapText="1"/>
    </xf>
    <xf numFmtId="166" fontId="13" fillId="0" borderId="6" xfId="1" applyNumberFormat="1" applyFont="1" applyFill="1" applyBorder="1" applyAlignment="1" applyProtection="1">
      <alignment horizontal="center" vertical="center" wrapText="1"/>
    </xf>
    <xf numFmtId="167" fontId="13" fillId="0" borderId="3" xfId="1" applyNumberFormat="1" applyFont="1" applyBorder="1" applyAlignment="1">
      <alignment horizontal="center" vertical="center" wrapText="1"/>
    </xf>
    <xf numFmtId="167" fontId="13" fillId="0" borderId="1" xfId="1" applyNumberFormat="1" applyFont="1" applyBorder="1" applyAlignment="1">
      <alignment horizontal="center" vertical="center" wrapText="1"/>
    </xf>
    <xf numFmtId="167" fontId="13" fillId="0" borderId="6" xfId="1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6" fontId="12" fillId="0" borderId="21" xfId="1" applyNumberFormat="1" applyFont="1" applyBorder="1" applyAlignment="1" applyProtection="1">
      <alignment horizontal="center"/>
    </xf>
    <xf numFmtId="166" fontId="0" fillId="0" borderId="22" xfId="0" applyNumberFormat="1" applyBorder="1"/>
    <xf numFmtId="0" fontId="13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167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66" fontId="10" fillId="0" borderId="22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/>
    </xf>
    <xf numFmtId="0" fontId="13" fillId="3" borderId="9" xfId="0" applyFont="1" applyFill="1" applyBorder="1" applyAlignment="1">
      <alignment horizontal="left" vertical="center" wrapText="1"/>
    </xf>
    <xf numFmtId="167" fontId="13" fillId="3" borderId="9" xfId="1" applyNumberFormat="1" applyFont="1" applyFill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167" fontId="13" fillId="0" borderId="31" xfId="1" applyNumberFormat="1" applyFont="1" applyBorder="1" applyAlignment="1">
      <alignment horizontal="center" vertical="center" wrapText="1"/>
    </xf>
    <xf numFmtId="0" fontId="18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13" fillId="0" borderId="3" xfId="1" applyNumberFormat="1" applyFont="1" applyBorder="1" applyAlignment="1">
      <alignment horizontal="center" vertical="center" wrapText="1"/>
    </xf>
    <xf numFmtId="0" fontId="13" fillId="0" borderId="3" xfId="0" applyFont="1" applyBorder="1"/>
    <xf numFmtId="0" fontId="13" fillId="0" borderId="3" xfId="0" applyFont="1" applyBorder="1" applyAlignment="1">
      <alignment horizontal="center" vertical="center"/>
    </xf>
    <xf numFmtId="166" fontId="13" fillId="3" borderId="9" xfId="1" applyNumberFormat="1" applyFont="1" applyFill="1" applyBorder="1" applyAlignment="1">
      <alignment horizontal="center" vertical="center" wrapText="1"/>
    </xf>
    <xf numFmtId="0" fontId="13" fillId="3" borderId="9" xfId="0" applyFont="1" applyFill="1" applyBorder="1"/>
    <xf numFmtId="0" fontId="13" fillId="3" borderId="9" xfId="0" applyFont="1" applyFill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66" fontId="13" fillId="0" borderId="6" xfId="1" applyNumberFormat="1" applyFont="1" applyBorder="1" applyAlignment="1">
      <alignment horizontal="center" vertical="center" wrapText="1"/>
    </xf>
    <xf numFmtId="0" fontId="13" fillId="0" borderId="6" xfId="0" applyFont="1" applyBorder="1"/>
    <xf numFmtId="0" fontId="13" fillId="0" borderId="6" xfId="0" applyFont="1" applyBorder="1" applyAlignment="1">
      <alignment horizontal="center" vertical="center"/>
    </xf>
    <xf numFmtId="166" fontId="13" fillId="0" borderId="31" xfId="1" applyNumberFormat="1" applyFont="1" applyBorder="1" applyAlignment="1">
      <alignment horizontal="center" vertical="center" wrapText="1"/>
    </xf>
    <xf numFmtId="0" fontId="13" fillId="0" borderId="31" xfId="0" applyFont="1" applyBorder="1"/>
    <xf numFmtId="0" fontId="13" fillId="0" borderId="31" xfId="0" applyFont="1" applyBorder="1" applyAlignment="1">
      <alignment horizontal="center" vertical="center"/>
    </xf>
    <xf numFmtId="0" fontId="14" fillId="0" borderId="6" xfId="0" applyFont="1" applyBorder="1"/>
    <xf numFmtId="166" fontId="13" fillId="4" borderId="6" xfId="1" applyNumberFormat="1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4" borderId="6" xfId="0" applyFont="1" applyFill="1" applyBorder="1" applyAlignment="1">
      <alignment vertical="center"/>
    </xf>
    <xf numFmtId="164" fontId="13" fillId="3" borderId="6" xfId="1" applyFont="1" applyFill="1" applyBorder="1" applyAlignment="1" applyProtection="1">
      <alignment horizontal="center" vertical="center" wrapText="1"/>
    </xf>
    <xf numFmtId="0" fontId="13" fillId="0" borderId="6" xfId="0" applyFont="1" applyBorder="1" applyAlignment="1">
      <alignment vertical="center"/>
    </xf>
    <xf numFmtId="166" fontId="13" fillId="0" borderId="31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166" fontId="13" fillId="0" borderId="9" xfId="1" applyNumberFormat="1" applyFont="1" applyFill="1" applyBorder="1" applyAlignment="1" applyProtection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left" vertical="center" wrapText="1"/>
    </xf>
    <xf numFmtId="164" fontId="13" fillId="0" borderId="3" xfId="1" applyFont="1" applyFill="1" applyBorder="1" applyAlignment="1" applyProtection="1">
      <alignment horizontal="right" vertical="center" wrapText="1"/>
    </xf>
    <xf numFmtId="0" fontId="13" fillId="0" borderId="9" xfId="0" applyFont="1" applyBorder="1" applyAlignment="1">
      <alignment horizontal="left" vertical="center" wrapText="1"/>
    </xf>
    <xf numFmtId="164" fontId="13" fillId="0" borderId="9" xfId="1" applyFont="1" applyFill="1" applyBorder="1" applyAlignment="1" applyProtection="1">
      <alignment horizontal="right" vertical="center" wrapText="1"/>
    </xf>
    <xf numFmtId="0" fontId="13" fillId="0" borderId="9" xfId="0" applyFont="1" applyBorder="1"/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164" fontId="13" fillId="0" borderId="1" xfId="1" applyFont="1" applyFill="1" applyBorder="1" applyAlignment="1" applyProtection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166" fontId="10" fillId="0" borderId="22" xfId="0" applyNumberFormat="1" applyFont="1" applyBorder="1" applyAlignment="1">
      <alignment horizontal="center" vertical="center"/>
    </xf>
    <xf numFmtId="165" fontId="13" fillId="0" borderId="21" xfId="1" applyNumberFormat="1" applyFont="1" applyFill="1" applyBorder="1" applyAlignment="1" applyProtection="1">
      <alignment horizontal="center"/>
    </xf>
    <xf numFmtId="0" fontId="22" fillId="0" borderId="0" xfId="0" applyFont="1"/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166" fontId="18" fillId="0" borderId="9" xfId="1" applyNumberFormat="1" applyFont="1" applyFill="1" applyBorder="1" applyAlignment="1" applyProtection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0" fillId="0" borderId="20" xfId="0" applyFont="1" applyBorder="1"/>
    <xf numFmtId="0" fontId="10" fillId="0" borderId="22" xfId="0" applyFont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  <xf numFmtId="167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3" fillId="3" borderId="32" xfId="0" applyFont="1" applyFill="1" applyBorder="1"/>
    <xf numFmtId="0" fontId="13" fillId="3" borderId="32" xfId="0" applyFont="1" applyFill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4" borderId="32" xfId="0" applyFont="1" applyFill="1" applyBorder="1"/>
    <xf numFmtId="166" fontId="13" fillId="4" borderId="32" xfId="1" applyNumberFormat="1" applyFont="1" applyFill="1" applyBorder="1" applyAlignment="1">
      <alignment horizontal="center" vertical="center" wrapText="1"/>
    </xf>
    <xf numFmtId="167" fontId="13" fillId="4" borderId="32" xfId="1" applyNumberFormat="1" applyFont="1" applyFill="1" applyBorder="1" applyAlignment="1">
      <alignment horizontal="center" vertical="center" wrapText="1"/>
    </xf>
    <xf numFmtId="0" fontId="13" fillId="5" borderId="34" xfId="0" applyFont="1" applyFill="1" applyBorder="1" applyAlignment="1">
      <alignment horizontal="left" vertical="center" wrapText="1"/>
    </xf>
    <xf numFmtId="166" fontId="13" fillId="5" borderId="34" xfId="1" applyNumberFormat="1" applyFont="1" applyFill="1" applyBorder="1" applyAlignment="1">
      <alignment horizontal="center" vertical="center" wrapText="1"/>
    </xf>
    <xf numFmtId="0" fontId="13" fillId="3" borderId="34" xfId="0" applyFont="1" applyFill="1" applyBorder="1"/>
    <xf numFmtId="0" fontId="13" fillId="3" borderId="34" xfId="0" applyFont="1" applyFill="1" applyBorder="1" applyAlignment="1">
      <alignment horizontal="center" vertical="center"/>
    </xf>
    <xf numFmtId="0" fontId="13" fillId="4" borderId="39" xfId="0" applyFont="1" applyFill="1" applyBorder="1"/>
    <xf numFmtId="166" fontId="13" fillId="4" borderId="39" xfId="1" applyNumberFormat="1" applyFont="1" applyFill="1" applyBorder="1" applyAlignment="1">
      <alignment horizontal="center" vertical="center" wrapText="1"/>
    </xf>
    <xf numFmtId="167" fontId="13" fillId="4" borderId="39" xfId="1" applyNumberFormat="1" applyFont="1" applyFill="1" applyBorder="1" applyAlignment="1">
      <alignment horizontal="center" vertical="center" wrapText="1"/>
    </xf>
    <xf numFmtId="0" fontId="13" fillId="3" borderId="39" xfId="0" applyFont="1" applyFill="1" applyBorder="1"/>
    <xf numFmtId="0" fontId="13" fillId="3" borderId="39" xfId="0" applyFont="1" applyFill="1" applyBorder="1" applyAlignment="1">
      <alignment horizontal="center" vertical="center"/>
    </xf>
    <xf numFmtId="166" fontId="13" fillId="0" borderId="32" xfId="1" applyNumberFormat="1" applyFont="1" applyFill="1" applyBorder="1" applyAlignment="1" applyProtection="1">
      <alignment horizontal="center" vertical="center" wrapText="1"/>
    </xf>
    <xf numFmtId="166" fontId="13" fillId="5" borderId="32" xfId="1" applyNumberFormat="1" applyFont="1" applyFill="1" applyBorder="1" applyAlignment="1" applyProtection="1">
      <alignment horizontal="center" vertical="center" wrapText="1"/>
    </xf>
    <xf numFmtId="0" fontId="13" fillId="0" borderId="32" xfId="0" applyFont="1" applyBorder="1"/>
    <xf numFmtId="0" fontId="13" fillId="4" borderId="32" xfId="0" applyFont="1" applyFill="1" applyBorder="1" applyAlignment="1">
      <alignment horizontal="left" vertical="center"/>
    </xf>
    <xf numFmtId="166" fontId="13" fillId="4" borderId="32" xfId="1" applyNumberFormat="1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vertical="center"/>
    </xf>
    <xf numFmtId="0" fontId="13" fillId="3" borderId="31" xfId="0" applyFont="1" applyFill="1" applyBorder="1" applyAlignment="1">
      <alignment horizontal="left" vertical="center"/>
    </xf>
    <xf numFmtId="166" fontId="13" fillId="3" borderId="31" xfId="1" applyNumberFormat="1" applyFont="1" applyFill="1" applyBorder="1" applyAlignment="1" applyProtection="1">
      <alignment horizontal="center" vertical="center" wrapText="1"/>
    </xf>
    <xf numFmtId="0" fontId="13" fillId="5" borderId="34" xfId="0" applyFont="1" applyFill="1" applyBorder="1" applyAlignment="1">
      <alignment vertical="center"/>
    </xf>
    <xf numFmtId="166" fontId="13" fillId="5" borderId="34" xfId="1" applyNumberFormat="1" applyFont="1" applyFill="1" applyBorder="1" applyAlignment="1" applyProtection="1">
      <alignment horizontal="center" vertical="center" wrapText="1"/>
    </xf>
    <xf numFmtId="0" fontId="13" fillId="0" borderId="34" xfId="0" applyFont="1" applyBorder="1"/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166" fontId="13" fillId="0" borderId="39" xfId="1" applyNumberFormat="1" applyFont="1" applyFill="1" applyBorder="1" applyAlignment="1" applyProtection="1">
      <alignment horizontal="center" vertical="center" wrapText="1"/>
    </xf>
    <xf numFmtId="0" fontId="13" fillId="4" borderId="39" xfId="0" applyFont="1" applyFill="1" applyBorder="1" applyAlignment="1">
      <alignment vertical="center"/>
    </xf>
    <xf numFmtId="166" fontId="13" fillId="4" borderId="39" xfId="1" applyNumberFormat="1" applyFont="1" applyFill="1" applyBorder="1" applyAlignment="1" applyProtection="1">
      <alignment horizontal="center" vertical="center" wrapText="1"/>
    </xf>
    <xf numFmtId="0" fontId="13" fillId="0" borderId="39" xfId="0" applyFont="1" applyBorder="1"/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0" fillId="0" borderId="0" xfId="0" applyFont="1"/>
    <xf numFmtId="0" fontId="21" fillId="0" borderId="4" xfId="0" applyFont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21" fillId="5" borderId="35" xfId="0" applyFont="1" applyFill="1" applyBorder="1" applyAlignment="1">
      <alignment horizontal="center" vertical="center"/>
    </xf>
    <xf numFmtId="0" fontId="21" fillId="5" borderId="37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5" borderId="13" xfId="0" applyFont="1" applyFill="1" applyBorder="1" applyAlignment="1">
      <alignment horizontal="center" vertical="center" wrapText="1"/>
    </xf>
    <xf numFmtId="0" fontId="21" fillId="5" borderId="10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vertical="center"/>
    </xf>
    <xf numFmtId="0" fontId="0" fillId="5" borderId="0" xfId="0" applyFill="1"/>
    <xf numFmtId="167" fontId="21" fillId="5" borderId="34" xfId="1" applyNumberFormat="1" applyFont="1" applyFill="1" applyBorder="1" applyAlignment="1">
      <alignment horizontal="left" vertical="center" wrapText="1"/>
    </xf>
    <xf numFmtId="0" fontId="13" fillId="5" borderId="34" xfId="0" applyFont="1" applyFill="1" applyBorder="1"/>
    <xf numFmtId="0" fontId="21" fillId="5" borderId="34" xfId="0" applyFont="1" applyFill="1" applyBorder="1"/>
    <xf numFmtId="0" fontId="21" fillId="5" borderId="48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 wrapText="1"/>
    </xf>
    <xf numFmtId="0" fontId="21" fillId="5" borderId="3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2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6" fontId="13" fillId="0" borderId="15" xfId="1" applyNumberFormat="1" applyFont="1" applyBorder="1" applyAlignment="1">
      <alignment horizontal="center" vertical="center" wrapText="1"/>
    </xf>
    <xf numFmtId="166" fontId="13" fillId="0" borderId="19" xfId="1" applyNumberFormat="1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3" fillId="0" borderId="44" xfId="1" applyNumberFormat="1" applyFont="1" applyBorder="1" applyAlignment="1">
      <alignment horizontal="center" vertical="center"/>
    </xf>
    <xf numFmtId="166" fontId="13" fillId="0" borderId="45" xfId="1" applyNumberFormat="1" applyFont="1" applyBorder="1" applyAlignment="1">
      <alignment horizontal="center" vertical="center"/>
    </xf>
    <xf numFmtId="166" fontId="13" fillId="0" borderId="46" xfId="1" applyNumberFormat="1" applyFont="1" applyBorder="1" applyAlignment="1">
      <alignment horizontal="center" vertical="center"/>
    </xf>
    <xf numFmtId="0" fontId="21" fillId="5" borderId="30" xfId="0" applyFont="1" applyFill="1" applyBorder="1" applyAlignment="1">
      <alignment horizontal="center" vertical="center"/>
    </xf>
    <xf numFmtId="0" fontId="21" fillId="5" borderId="47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166" fontId="13" fillId="0" borderId="19" xfId="1" applyNumberFormat="1" applyFont="1" applyBorder="1" applyAlignment="1">
      <alignment horizontal="center" vertical="center"/>
    </xf>
    <xf numFmtId="166" fontId="13" fillId="0" borderId="17" xfId="1" applyNumberFormat="1" applyFont="1" applyBorder="1" applyAlignment="1">
      <alignment horizontal="center" vertical="center"/>
    </xf>
    <xf numFmtId="166" fontId="12" fillId="0" borderId="15" xfId="0" applyNumberFormat="1" applyFont="1" applyBorder="1" applyAlignment="1">
      <alignment horizontal="center" vertical="center"/>
    </xf>
    <xf numFmtId="166" fontId="12" fillId="0" borderId="19" xfId="0" applyNumberFormat="1" applyFont="1" applyBorder="1" applyAlignment="1">
      <alignment horizontal="center" vertical="center"/>
    </xf>
    <xf numFmtId="166" fontId="12" fillId="0" borderId="17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66" fontId="13" fillId="0" borderId="15" xfId="1" applyNumberFormat="1" applyFont="1" applyFill="1" applyBorder="1" applyAlignment="1" applyProtection="1">
      <alignment horizontal="center" vertical="center"/>
    </xf>
    <xf numFmtId="166" fontId="13" fillId="0" borderId="17" xfId="1" applyNumberFormat="1" applyFont="1" applyFill="1" applyBorder="1" applyAlignment="1" applyProtection="1">
      <alignment horizontal="center" vertical="center"/>
    </xf>
    <xf numFmtId="166" fontId="13" fillId="0" borderId="15" xfId="1" applyNumberFormat="1" applyFont="1" applyFill="1" applyBorder="1" applyAlignment="1" applyProtection="1">
      <alignment horizontal="center" vertical="center" wrapText="1"/>
    </xf>
    <xf numFmtId="166" fontId="13" fillId="0" borderId="17" xfId="1" applyNumberFormat="1" applyFont="1" applyFill="1" applyBorder="1" applyAlignment="1" applyProtection="1">
      <alignment horizontal="center" vertical="center" wrapText="1"/>
    </xf>
    <xf numFmtId="166" fontId="13" fillId="0" borderId="19" xfId="1" applyNumberFormat="1" applyFont="1" applyFill="1" applyBorder="1" applyAlignment="1" applyProtection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 wrapText="1"/>
    </xf>
    <xf numFmtId="0" fontId="12" fillId="3" borderId="38" xfId="0" applyFont="1" applyFill="1" applyBorder="1" applyAlignment="1">
      <alignment horizontal="center" vertical="center" wrapText="1"/>
    </xf>
    <xf numFmtId="166" fontId="13" fillId="0" borderId="34" xfId="1" applyNumberFormat="1" applyFont="1" applyFill="1" applyBorder="1" applyAlignment="1" applyProtection="1">
      <alignment horizontal="center" vertical="center" wrapText="1"/>
    </xf>
    <xf numFmtId="166" fontId="13" fillId="0" borderId="32" xfId="1" applyNumberFormat="1" applyFont="1" applyFill="1" applyBorder="1" applyAlignment="1" applyProtection="1">
      <alignment horizontal="center" vertical="center" wrapText="1"/>
    </xf>
    <xf numFmtId="166" fontId="13" fillId="0" borderId="39" xfId="1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center"/>
      <protection locked="0"/>
    </xf>
    <xf numFmtId="166" fontId="13" fillId="0" borderId="9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6" fontId="13" fillId="0" borderId="25" xfId="1" applyNumberFormat="1" applyFont="1" applyFill="1" applyBorder="1" applyAlignment="1" applyProtection="1">
      <alignment horizontal="center" vertical="center" wrapText="1"/>
    </xf>
    <xf numFmtId="166" fontId="13" fillId="0" borderId="26" xfId="1" applyNumberFormat="1" applyFont="1" applyFill="1" applyBorder="1" applyAlignment="1" applyProtection="1">
      <alignment horizontal="center" vertical="center" wrapText="1"/>
    </xf>
    <xf numFmtId="167" fontId="13" fillId="0" borderId="9" xfId="1" applyNumberFormat="1" applyFont="1" applyFill="1" applyBorder="1" applyAlignment="1" applyProtection="1">
      <alignment horizontal="center" vertical="center" wrapText="1"/>
    </xf>
    <xf numFmtId="167" fontId="13" fillId="0" borderId="19" xfId="1" applyNumberFormat="1" applyFont="1" applyFill="1" applyBorder="1" applyAlignment="1" applyProtection="1">
      <alignment horizontal="center" vertical="center" wrapText="1"/>
    </xf>
    <xf numFmtId="167" fontId="13" fillId="0" borderId="17" xfId="1" applyNumberFormat="1" applyFont="1" applyFill="1" applyBorder="1" applyAlignment="1" applyProtection="1">
      <alignment horizontal="center" vertical="center" wrapText="1"/>
    </xf>
    <xf numFmtId="0" fontId="13" fillId="5" borderId="9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23" fillId="0" borderId="0" xfId="0" applyFont="1"/>
    <xf numFmtId="0" fontId="24" fillId="0" borderId="0" xfId="0" applyFont="1"/>
  </cellXfs>
  <cellStyles count="3">
    <cellStyle name="ErrorStyle" xfId="2" xr:uid="{5EB3B356-B6CD-4144-A351-A84C58A98896}"/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ed-iae.unice.fr/Documents/SCOLARITE/___en_construction_SCO/OFFRE%2018-23/MAQUETTES/ok_GIP-Ba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NOTICE"/>
      <sheetName val="2018-19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.Dossiers" displayName="Tab.Dossiers" ref="A1:AN99" totalsRowShown="0">
  <autoFilter ref="A1:AN99" xr:uid="{00000000-0009-0000-0100-000001000000}"/>
  <tableColumns count="40">
    <tableColumn id="1" xr3:uid="{00000000-0010-0000-0000-000001000000}" name="Colonne1"/>
    <tableColumn id="2" xr3:uid="{00000000-0010-0000-0000-000002000000}" name="Colonne2"/>
    <tableColumn id="3" xr3:uid="{00000000-0010-0000-0000-000003000000}" name="Colonne3"/>
    <tableColumn id="4" xr3:uid="{00000000-0010-0000-0000-000004000000}" name="Colonne4"/>
    <tableColumn id="5" xr3:uid="{00000000-0010-0000-0000-000005000000}" name="Colonne5"/>
    <tableColumn id="6" xr3:uid="{00000000-0010-0000-0000-000006000000}" name="Colonne6"/>
    <tableColumn id="7" xr3:uid="{00000000-0010-0000-0000-000007000000}" name="Colonne7"/>
    <tableColumn id="8" xr3:uid="{00000000-0010-0000-0000-000008000000}" name="Colonne8"/>
    <tableColumn id="9" xr3:uid="{00000000-0010-0000-0000-000009000000}" name="Colonne9"/>
    <tableColumn id="10" xr3:uid="{00000000-0010-0000-0000-00000A000000}" name="Colonne10"/>
    <tableColumn id="11" xr3:uid="{00000000-0010-0000-0000-00000B000000}" name="Colonne11"/>
    <tableColumn id="12" xr3:uid="{00000000-0010-0000-0000-00000C000000}" name="Colonne12"/>
    <tableColumn id="13" xr3:uid="{00000000-0010-0000-0000-00000D000000}" name="Colonne13"/>
    <tableColumn id="14" xr3:uid="{00000000-0010-0000-0000-00000E000000}" name="Colonne14"/>
    <tableColumn id="15" xr3:uid="{00000000-0010-0000-0000-00000F000000}" name="Colonne15"/>
    <tableColumn id="16" xr3:uid="{00000000-0010-0000-0000-000010000000}" name="Colonne16"/>
    <tableColumn id="17" xr3:uid="{00000000-0010-0000-0000-000011000000}" name="Colonne17"/>
    <tableColumn id="18" xr3:uid="{00000000-0010-0000-0000-000012000000}" name="Colonne18"/>
    <tableColumn id="19" xr3:uid="{00000000-0010-0000-0000-000013000000}" name="Colonne19"/>
    <tableColumn id="20" xr3:uid="{00000000-0010-0000-0000-000014000000}" name="Colonne20"/>
    <tableColumn id="21" xr3:uid="{00000000-0010-0000-0000-000015000000}" name="Colonne21"/>
    <tableColumn id="22" xr3:uid="{00000000-0010-0000-0000-000016000000}" name="Colonne22"/>
    <tableColumn id="23" xr3:uid="{00000000-0010-0000-0000-000017000000}" name="Colonne23"/>
    <tableColumn id="24" xr3:uid="{00000000-0010-0000-0000-000018000000}" name="Colonne24"/>
    <tableColumn id="25" xr3:uid="{00000000-0010-0000-0000-000019000000}" name="Colonne25"/>
    <tableColumn id="26" xr3:uid="{00000000-0010-0000-0000-00001A000000}" name="Colonne26"/>
    <tableColumn id="27" xr3:uid="{00000000-0010-0000-0000-00001B000000}" name="Colonne27"/>
    <tableColumn id="28" xr3:uid="{00000000-0010-0000-0000-00001C000000}" name="Colonne28"/>
    <tableColumn id="29" xr3:uid="{00000000-0010-0000-0000-00001D000000}" name="Colonne29"/>
    <tableColumn id="30" xr3:uid="{00000000-0010-0000-0000-00001E000000}" name="Colonne30"/>
    <tableColumn id="31" xr3:uid="{00000000-0010-0000-0000-00001F000000}" name="Colonne31"/>
    <tableColumn id="32" xr3:uid="{00000000-0010-0000-0000-000020000000}" name="Colonne32"/>
    <tableColumn id="33" xr3:uid="{00000000-0010-0000-0000-000021000000}" name="Colonne33"/>
    <tableColumn id="34" xr3:uid="{00000000-0010-0000-0000-000022000000}" name="Colonne34"/>
    <tableColumn id="35" xr3:uid="{00000000-0010-0000-0000-000023000000}" name="Colonne35"/>
    <tableColumn id="36" xr3:uid="{00000000-0010-0000-0000-000024000000}" name="Colonne36"/>
    <tableColumn id="37" xr3:uid="{00000000-0010-0000-0000-000025000000}" name="Colonne37"/>
    <tableColumn id="38" xr3:uid="{00000000-0010-0000-0000-000026000000}" name="Colonne38"/>
    <tableColumn id="39" xr3:uid="{00000000-0010-0000-0000-000027000000}" name="Colonne39"/>
    <tableColumn id="40" xr3:uid="{00000000-0010-0000-0000-000028000000}" name="Colonne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.Factures" displayName="Tab.Factures" ref="A1:AN99" totalsRowShown="0">
  <autoFilter ref="A1:AN99" xr:uid="{00000000-0009-0000-0100-000002000000}"/>
  <tableColumns count="40">
    <tableColumn id="1" xr3:uid="{00000000-0010-0000-0100-000001000000}" name="Colonne1"/>
    <tableColumn id="2" xr3:uid="{00000000-0010-0000-0100-000002000000}" name="Colonne2"/>
    <tableColumn id="3" xr3:uid="{00000000-0010-0000-0100-000003000000}" name="Colonne3"/>
    <tableColumn id="4" xr3:uid="{00000000-0010-0000-0100-000004000000}" name="Colonne4"/>
    <tableColumn id="5" xr3:uid="{00000000-0010-0000-0100-000005000000}" name="Colonne5"/>
    <tableColumn id="6" xr3:uid="{00000000-0010-0000-0100-000006000000}" name="Colonne6"/>
    <tableColumn id="7" xr3:uid="{00000000-0010-0000-0100-000007000000}" name="Colonne7"/>
    <tableColumn id="8" xr3:uid="{00000000-0010-0000-0100-000008000000}" name="Colonne8"/>
    <tableColumn id="9" xr3:uid="{00000000-0010-0000-0100-000009000000}" name="Colonne9"/>
    <tableColumn id="10" xr3:uid="{00000000-0010-0000-0100-00000A000000}" name="Colonne10"/>
    <tableColumn id="11" xr3:uid="{00000000-0010-0000-0100-00000B000000}" name="Colonne11"/>
    <tableColumn id="12" xr3:uid="{00000000-0010-0000-0100-00000C000000}" name="Colonne12"/>
    <tableColumn id="13" xr3:uid="{00000000-0010-0000-0100-00000D000000}" name="Colonne13"/>
    <tableColumn id="14" xr3:uid="{00000000-0010-0000-0100-00000E000000}" name="Colonne14"/>
    <tableColumn id="15" xr3:uid="{00000000-0010-0000-0100-00000F000000}" name="Colonne15"/>
    <tableColumn id="16" xr3:uid="{00000000-0010-0000-0100-000010000000}" name="Colonne16"/>
    <tableColumn id="17" xr3:uid="{00000000-0010-0000-0100-000011000000}" name="Colonne17"/>
    <tableColumn id="18" xr3:uid="{00000000-0010-0000-0100-000012000000}" name="Colonne18"/>
    <tableColumn id="19" xr3:uid="{00000000-0010-0000-0100-000013000000}" name="Colonne19"/>
    <tableColumn id="20" xr3:uid="{00000000-0010-0000-0100-000014000000}" name="Colonne20"/>
    <tableColumn id="21" xr3:uid="{00000000-0010-0000-0100-000015000000}" name="Colonne21"/>
    <tableColumn id="22" xr3:uid="{00000000-0010-0000-0100-000016000000}" name="Colonne22"/>
    <tableColumn id="23" xr3:uid="{00000000-0010-0000-0100-000017000000}" name="Colonne23"/>
    <tableColumn id="24" xr3:uid="{00000000-0010-0000-0100-000018000000}" name="Colonne24"/>
    <tableColumn id="25" xr3:uid="{00000000-0010-0000-0100-000019000000}" name="Colonne25"/>
    <tableColumn id="26" xr3:uid="{00000000-0010-0000-0100-00001A000000}" name="Colonne26"/>
    <tableColumn id="27" xr3:uid="{00000000-0010-0000-0100-00001B000000}" name="Colonne27"/>
    <tableColumn id="28" xr3:uid="{00000000-0010-0000-0100-00001C000000}" name="Colonne28"/>
    <tableColumn id="29" xr3:uid="{00000000-0010-0000-0100-00001D000000}" name="Colonne29"/>
    <tableColumn id="30" xr3:uid="{00000000-0010-0000-0100-00001E000000}" name="Colonne30"/>
    <tableColumn id="31" xr3:uid="{00000000-0010-0000-0100-00001F000000}" name="Colonne31"/>
    <tableColumn id="32" xr3:uid="{00000000-0010-0000-0100-000020000000}" name="Colonne32"/>
    <tableColumn id="33" xr3:uid="{00000000-0010-0000-0100-000021000000}" name="Colonne33"/>
    <tableColumn id="34" xr3:uid="{00000000-0010-0000-0100-000022000000}" name="Colonne34"/>
    <tableColumn id="35" xr3:uid="{00000000-0010-0000-0100-000023000000}" name="Colonne35"/>
    <tableColumn id="36" xr3:uid="{00000000-0010-0000-0100-000024000000}" name="Colonne36"/>
    <tableColumn id="37" xr3:uid="{00000000-0010-0000-0100-000025000000}" name="Colonne37"/>
    <tableColumn id="38" xr3:uid="{00000000-0010-0000-0100-000026000000}" name="Colonne38"/>
    <tableColumn id="39" xr3:uid="{00000000-0010-0000-0100-000027000000}" name="Colonne39"/>
    <tableColumn id="40" xr3:uid="{00000000-0010-0000-0100-000028000000}" name="Colonne4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.Règlements" displayName="Tab.Règlements" ref="A1:AN99" totalsRowShown="0">
  <autoFilter ref="A1:AN99" xr:uid="{00000000-0009-0000-0100-000003000000}"/>
  <tableColumns count="40">
    <tableColumn id="1" xr3:uid="{00000000-0010-0000-0200-000001000000}" name="Colonne1"/>
    <tableColumn id="2" xr3:uid="{00000000-0010-0000-0200-000002000000}" name="Colonne2"/>
    <tableColumn id="3" xr3:uid="{00000000-0010-0000-0200-000003000000}" name="Colonne3"/>
    <tableColumn id="4" xr3:uid="{00000000-0010-0000-0200-000004000000}" name="Colonne4"/>
    <tableColumn id="5" xr3:uid="{00000000-0010-0000-0200-000005000000}" name="Colonne5"/>
    <tableColumn id="6" xr3:uid="{00000000-0010-0000-0200-000006000000}" name="Colonne6"/>
    <tableColumn id="7" xr3:uid="{00000000-0010-0000-0200-000007000000}" name="Colonne7"/>
    <tableColumn id="8" xr3:uid="{00000000-0010-0000-0200-000008000000}" name="Colonne8"/>
    <tableColumn id="9" xr3:uid="{00000000-0010-0000-0200-000009000000}" name="Colonne9"/>
    <tableColumn id="10" xr3:uid="{00000000-0010-0000-0200-00000A000000}" name="Colonne10"/>
    <tableColumn id="11" xr3:uid="{00000000-0010-0000-0200-00000B000000}" name="Colonne11"/>
    <tableColumn id="12" xr3:uid="{00000000-0010-0000-0200-00000C000000}" name="Colonne12"/>
    <tableColumn id="13" xr3:uid="{00000000-0010-0000-0200-00000D000000}" name="Colonne13"/>
    <tableColumn id="14" xr3:uid="{00000000-0010-0000-0200-00000E000000}" name="Colonne14"/>
    <tableColumn id="15" xr3:uid="{00000000-0010-0000-0200-00000F000000}" name="Colonne15"/>
    <tableColumn id="16" xr3:uid="{00000000-0010-0000-0200-000010000000}" name="Colonne16"/>
    <tableColumn id="17" xr3:uid="{00000000-0010-0000-0200-000011000000}" name="Colonne17"/>
    <tableColumn id="18" xr3:uid="{00000000-0010-0000-0200-000012000000}" name="Colonne18"/>
    <tableColumn id="19" xr3:uid="{00000000-0010-0000-0200-000013000000}" name="Colonne19"/>
    <tableColumn id="20" xr3:uid="{00000000-0010-0000-0200-000014000000}" name="Colonne20"/>
    <tableColumn id="21" xr3:uid="{00000000-0010-0000-0200-000015000000}" name="Colonne21"/>
    <tableColumn id="22" xr3:uid="{00000000-0010-0000-0200-000016000000}" name="Colonne22"/>
    <tableColumn id="23" xr3:uid="{00000000-0010-0000-0200-000017000000}" name="Colonne23"/>
    <tableColumn id="24" xr3:uid="{00000000-0010-0000-0200-000018000000}" name="Colonne24"/>
    <tableColumn id="25" xr3:uid="{00000000-0010-0000-0200-000019000000}" name="Colonne25"/>
    <tableColumn id="26" xr3:uid="{00000000-0010-0000-0200-00001A000000}" name="Colonne26"/>
    <tableColumn id="27" xr3:uid="{00000000-0010-0000-0200-00001B000000}" name="Colonne27"/>
    <tableColumn id="28" xr3:uid="{00000000-0010-0000-0200-00001C000000}" name="Colonne28"/>
    <tableColumn id="29" xr3:uid="{00000000-0010-0000-0200-00001D000000}" name="Colonne29"/>
    <tableColumn id="30" xr3:uid="{00000000-0010-0000-0200-00001E000000}" name="Colonne30"/>
    <tableColumn id="31" xr3:uid="{00000000-0010-0000-0200-00001F000000}" name="Colonne31"/>
    <tableColumn id="32" xr3:uid="{00000000-0010-0000-0200-000020000000}" name="Colonne32"/>
    <tableColumn id="33" xr3:uid="{00000000-0010-0000-0200-000021000000}" name="Colonne33"/>
    <tableColumn id="34" xr3:uid="{00000000-0010-0000-0200-000022000000}" name="Colonne34"/>
    <tableColumn id="35" xr3:uid="{00000000-0010-0000-0200-000023000000}" name="Colonne35"/>
    <tableColumn id="36" xr3:uid="{00000000-0010-0000-0200-000024000000}" name="Colonne36"/>
    <tableColumn id="37" xr3:uid="{00000000-0010-0000-0200-000025000000}" name="Colonne37"/>
    <tableColumn id="38" xr3:uid="{00000000-0010-0000-0200-000026000000}" name="Colonne38"/>
    <tableColumn id="39" xr3:uid="{00000000-0010-0000-0200-000027000000}" name="Colonne39"/>
    <tableColumn id="40" xr3:uid="{00000000-0010-0000-0200-000028000000}" name="Colonne4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.Temps passés" displayName="Tab.Temps_passés" ref="A1:AN99" totalsRowShown="0">
  <autoFilter ref="A1:AN99" xr:uid="{00000000-0009-0000-0100-000004000000}"/>
  <tableColumns count="40">
    <tableColumn id="1" xr3:uid="{00000000-0010-0000-0300-000001000000}" name="Colonne1"/>
    <tableColumn id="2" xr3:uid="{00000000-0010-0000-0300-000002000000}" name="Colonne2"/>
    <tableColumn id="3" xr3:uid="{00000000-0010-0000-0300-000003000000}" name="Colonne3"/>
    <tableColumn id="4" xr3:uid="{00000000-0010-0000-0300-000004000000}" name="Colonne4"/>
    <tableColumn id="5" xr3:uid="{00000000-0010-0000-0300-000005000000}" name="Colonne5"/>
    <tableColumn id="6" xr3:uid="{00000000-0010-0000-0300-000006000000}" name="Colonne6"/>
    <tableColumn id="7" xr3:uid="{00000000-0010-0000-0300-000007000000}" name="Colonne7"/>
    <tableColumn id="8" xr3:uid="{00000000-0010-0000-0300-000008000000}" name="Colonne8"/>
    <tableColumn id="9" xr3:uid="{00000000-0010-0000-0300-000009000000}" name="Colonne9"/>
    <tableColumn id="10" xr3:uid="{00000000-0010-0000-0300-00000A000000}" name="Colonne10"/>
    <tableColumn id="11" xr3:uid="{00000000-0010-0000-0300-00000B000000}" name="Colonne11"/>
    <tableColumn id="12" xr3:uid="{00000000-0010-0000-0300-00000C000000}" name="Colonne12"/>
    <tableColumn id="13" xr3:uid="{00000000-0010-0000-0300-00000D000000}" name="Colonne13"/>
    <tableColumn id="14" xr3:uid="{00000000-0010-0000-0300-00000E000000}" name="Colonne14"/>
    <tableColumn id="15" xr3:uid="{00000000-0010-0000-0300-00000F000000}" name="Colonne15"/>
    <tableColumn id="16" xr3:uid="{00000000-0010-0000-0300-000010000000}" name="Colonne16"/>
    <tableColumn id="17" xr3:uid="{00000000-0010-0000-0300-000011000000}" name="Colonne17"/>
    <tableColumn id="18" xr3:uid="{00000000-0010-0000-0300-000012000000}" name="Colonne18"/>
    <tableColumn id="19" xr3:uid="{00000000-0010-0000-0300-000013000000}" name="Colonne19"/>
    <tableColumn id="20" xr3:uid="{00000000-0010-0000-0300-000014000000}" name="Colonne20"/>
    <tableColumn id="21" xr3:uid="{00000000-0010-0000-0300-000015000000}" name="Colonne21"/>
    <tableColumn id="22" xr3:uid="{00000000-0010-0000-0300-000016000000}" name="Colonne22"/>
    <tableColumn id="23" xr3:uid="{00000000-0010-0000-0300-000017000000}" name="Colonne23"/>
    <tableColumn id="24" xr3:uid="{00000000-0010-0000-0300-000018000000}" name="Colonne24"/>
    <tableColumn id="25" xr3:uid="{00000000-0010-0000-0300-000019000000}" name="Colonne25"/>
    <tableColumn id="26" xr3:uid="{00000000-0010-0000-0300-00001A000000}" name="Colonne26"/>
    <tableColumn id="27" xr3:uid="{00000000-0010-0000-0300-00001B000000}" name="Colonne27"/>
    <tableColumn id="28" xr3:uid="{00000000-0010-0000-0300-00001C000000}" name="Colonne28"/>
    <tableColumn id="29" xr3:uid="{00000000-0010-0000-0300-00001D000000}" name="Colonne29"/>
    <tableColumn id="30" xr3:uid="{00000000-0010-0000-0300-00001E000000}" name="Colonne30"/>
    <tableColumn id="31" xr3:uid="{00000000-0010-0000-0300-00001F000000}" name="Colonne31"/>
    <tableColumn id="32" xr3:uid="{00000000-0010-0000-0300-000020000000}" name="Colonne32"/>
    <tableColumn id="33" xr3:uid="{00000000-0010-0000-0300-000021000000}" name="Colonne33"/>
    <tableColumn id="34" xr3:uid="{00000000-0010-0000-0300-000022000000}" name="Colonne34"/>
    <tableColumn id="35" xr3:uid="{00000000-0010-0000-0300-000023000000}" name="Colonne35"/>
    <tableColumn id="36" xr3:uid="{00000000-0010-0000-0300-000024000000}" name="Colonne36"/>
    <tableColumn id="37" xr3:uid="{00000000-0010-0000-0300-000025000000}" name="Colonne37"/>
    <tableColumn id="38" xr3:uid="{00000000-0010-0000-0300-000026000000}" name="Colonne38"/>
    <tableColumn id="39" xr3:uid="{00000000-0010-0000-0300-000027000000}" name="Colonne39"/>
    <tableColumn id="40" xr3:uid="{00000000-0010-0000-0300-000028000000}" name="Colonne4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.Frais" displayName="Tab.Frais" ref="A1:AN99" totalsRowShown="0">
  <autoFilter ref="A1:AN99" xr:uid="{00000000-0009-0000-0100-000005000000}"/>
  <tableColumns count="40">
    <tableColumn id="1" xr3:uid="{00000000-0010-0000-0400-000001000000}" name="Colonne1"/>
    <tableColumn id="2" xr3:uid="{00000000-0010-0000-0400-000002000000}" name="Colonne2"/>
    <tableColumn id="3" xr3:uid="{00000000-0010-0000-0400-000003000000}" name="Colonne3"/>
    <tableColumn id="4" xr3:uid="{00000000-0010-0000-0400-000004000000}" name="Colonne4"/>
    <tableColumn id="5" xr3:uid="{00000000-0010-0000-0400-000005000000}" name="Colonne5"/>
    <tableColumn id="6" xr3:uid="{00000000-0010-0000-0400-000006000000}" name="Colonne6"/>
    <tableColumn id="7" xr3:uid="{00000000-0010-0000-0400-000007000000}" name="Colonne7"/>
    <tableColumn id="8" xr3:uid="{00000000-0010-0000-0400-000008000000}" name="Colonne8"/>
    <tableColumn id="9" xr3:uid="{00000000-0010-0000-0400-000009000000}" name="Colonne9"/>
    <tableColumn id="10" xr3:uid="{00000000-0010-0000-0400-00000A000000}" name="Colonne10"/>
    <tableColumn id="11" xr3:uid="{00000000-0010-0000-0400-00000B000000}" name="Colonne11"/>
    <tableColumn id="12" xr3:uid="{00000000-0010-0000-0400-00000C000000}" name="Colonne12"/>
    <tableColumn id="13" xr3:uid="{00000000-0010-0000-0400-00000D000000}" name="Colonne13"/>
    <tableColumn id="14" xr3:uid="{00000000-0010-0000-0400-00000E000000}" name="Colonne14"/>
    <tableColumn id="15" xr3:uid="{00000000-0010-0000-0400-00000F000000}" name="Colonne15"/>
    <tableColumn id="16" xr3:uid="{00000000-0010-0000-0400-000010000000}" name="Colonne16"/>
    <tableColumn id="17" xr3:uid="{00000000-0010-0000-0400-000011000000}" name="Colonne17"/>
    <tableColumn id="18" xr3:uid="{00000000-0010-0000-0400-000012000000}" name="Colonne18"/>
    <tableColumn id="19" xr3:uid="{00000000-0010-0000-0400-000013000000}" name="Colonne19"/>
    <tableColumn id="20" xr3:uid="{00000000-0010-0000-0400-000014000000}" name="Colonne20"/>
    <tableColumn id="21" xr3:uid="{00000000-0010-0000-0400-000015000000}" name="Colonne21"/>
    <tableColumn id="22" xr3:uid="{00000000-0010-0000-0400-000016000000}" name="Colonne22"/>
    <tableColumn id="23" xr3:uid="{00000000-0010-0000-0400-000017000000}" name="Colonne23"/>
    <tableColumn id="24" xr3:uid="{00000000-0010-0000-0400-000018000000}" name="Colonne24"/>
    <tableColumn id="25" xr3:uid="{00000000-0010-0000-0400-000019000000}" name="Colonne25"/>
    <tableColumn id="26" xr3:uid="{00000000-0010-0000-0400-00001A000000}" name="Colonne26"/>
    <tableColumn id="27" xr3:uid="{00000000-0010-0000-0400-00001B000000}" name="Colonne27"/>
    <tableColumn id="28" xr3:uid="{00000000-0010-0000-0400-00001C000000}" name="Colonne28"/>
    <tableColumn id="29" xr3:uid="{00000000-0010-0000-0400-00001D000000}" name="Colonne29"/>
    <tableColumn id="30" xr3:uid="{00000000-0010-0000-0400-00001E000000}" name="Colonne30"/>
    <tableColumn id="31" xr3:uid="{00000000-0010-0000-0400-00001F000000}" name="Colonne31"/>
    <tableColumn id="32" xr3:uid="{00000000-0010-0000-0400-000020000000}" name="Colonne32"/>
    <tableColumn id="33" xr3:uid="{00000000-0010-0000-0400-000021000000}" name="Colonne33"/>
    <tableColumn id="34" xr3:uid="{00000000-0010-0000-0400-000022000000}" name="Colonne34"/>
    <tableColumn id="35" xr3:uid="{00000000-0010-0000-0400-000023000000}" name="Colonne35"/>
    <tableColumn id="36" xr3:uid="{00000000-0010-0000-0400-000024000000}" name="Colonne36"/>
    <tableColumn id="37" xr3:uid="{00000000-0010-0000-0400-000025000000}" name="Colonne37"/>
    <tableColumn id="38" xr3:uid="{00000000-0010-0000-0400-000026000000}" name="Colonne38"/>
    <tableColumn id="39" xr3:uid="{00000000-0010-0000-0400-000027000000}" name="Colonne39"/>
    <tableColumn id="40" xr3:uid="{00000000-0010-0000-0400-000028000000}" name="Colonne4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.Éléments facturables" displayName="Tab.Éléments_facturables" ref="A1:AN99" totalsRowShown="0">
  <autoFilter ref="A1:AN99" xr:uid="{00000000-0009-0000-0100-000006000000}"/>
  <tableColumns count="40">
    <tableColumn id="1" xr3:uid="{00000000-0010-0000-0500-000001000000}" name="Colonne1"/>
    <tableColumn id="2" xr3:uid="{00000000-0010-0000-0500-000002000000}" name="Colonne2"/>
    <tableColumn id="3" xr3:uid="{00000000-0010-0000-0500-000003000000}" name="Colonne3"/>
    <tableColumn id="4" xr3:uid="{00000000-0010-0000-0500-000004000000}" name="Colonne4"/>
    <tableColumn id="5" xr3:uid="{00000000-0010-0000-0500-000005000000}" name="Colonne5"/>
    <tableColumn id="6" xr3:uid="{00000000-0010-0000-0500-000006000000}" name="Colonne6"/>
    <tableColumn id="7" xr3:uid="{00000000-0010-0000-0500-000007000000}" name="Colonne7"/>
    <tableColumn id="8" xr3:uid="{00000000-0010-0000-0500-000008000000}" name="Colonne8"/>
    <tableColumn id="9" xr3:uid="{00000000-0010-0000-0500-000009000000}" name="Colonne9"/>
    <tableColumn id="10" xr3:uid="{00000000-0010-0000-0500-00000A000000}" name="Colonne10"/>
    <tableColumn id="11" xr3:uid="{00000000-0010-0000-0500-00000B000000}" name="Colonne11"/>
    <tableColumn id="12" xr3:uid="{00000000-0010-0000-0500-00000C000000}" name="Colonne12"/>
    <tableColumn id="13" xr3:uid="{00000000-0010-0000-0500-00000D000000}" name="Colonne13"/>
    <tableColumn id="14" xr3:uid="{00000000-0010-0000-0500-00000E000000}" name="Colonne14"/>
    <tableColumn id="15" xr3:uid="{00000000-0010-0000-0500-00000F000000}" name="Colonne15"/>
    <tableColumn id="16" xr3:uid="{00000000-0010-0000-0500-000010000000}" name="Colonne16"/>
    <tableColumn id="17" xr3:uid="{00000000-0010-0000-0500-000011000000}" name="Colonne17"/>
    <tableColumn id="18" xr3:uid="{00000000-0010-0000-0500-000012000000}" name="Colonne18"/>
    <tableColumn id="19" xr3:uid="{00000000-0010-0000-0500-000013000000}" name="Colonne19"/>
    <tableColumn id="20" xr3:uid="{00000000-0010-0000-0500-000014000000}" name="Colonne20"/>
    <tableColumn id="21" xr3:uid="{00000000-0010-0000-0500-000015000000}" name="Colonne21"/>
    <tableColumn id="22" xr3:uid="{00000000-0010-0000-0500-000016000000}" name="Colonne22"/>
    <tableColumn id="23" xr3:uid="{00000000-0010-0000-0500-000017000000}" name="Colonne23"/>
    <tableColumn id="24" xr3:uid="{00000000-0010-0000-0500-000018000000}" name="Colonne24"/>
    <tableColumn id="25" xr3:uid="{00000000-0010-0000-0500-000019000000}" name="Colonne25"/>
    <tableColumn id="26" xr3:uid="{00000000-0010-0000-0500-00001A000000}" name="Colonne26"/>
    <tableColumn id="27" xr3:uid="{00000000-0010-0000-0500-00001B000000}" name="Colonne27"/>
    <tableColumn id="28" xr3:uid="{00000000-0010-0000-0500-00001C000000}" name="Colonne28"/>
    <tableColumn id="29" xr3:uid="{00000000-0010-0000-0500-00001D000000}" name="Colonne29"/>
    <tableColumn id="30" xr3:uid="{00000000-0010-0000-0500-00001E000000}" name="Colonne30"/>
    <tableColumn id="31" xr3:uid="{00000000-0010-0000-0500-00001F000000}" name="Colonne31"/>
    <tableColumn id="32" xr3:uid="{00000000-0010-0000-0500-000020000000}" name="Colonne32"/>
    <tableColumn id="33" xr3:uid="{00000000-0010-0000-0500-000021000000}" name="Colonne33"/>
    <tableColumn id="34" xr3:uid="{00000000-0010-0000-0500-000022000000}" name="Colonne34"/>
    <tableColumn id="35" xr3:uid="{00000000-0010-0000-0500-000023000000}" name="Colonne35"/>
    <tableColumn id="36" xr3:uid="{00000000-0010-0000-0500-000024000000}" name="Colonne36"/>
    <tableColumn id="37" xr3:uid="{00000000-0010-0000-0500-000025000000}" name="Colonne37"/>
    <tableColumn id="38" xr3:uid="{00000000-0010-0000-0500-000026000000}" name="Colonne38"/>
    <tableColumn id="39" xr3:uid="{00000000-0010-0000-0500-000027000000}" name="Colonne39"/>
    <tableColumn id="40" xr3:uid="{00000000-0010-0000-0500-000028000000}" name="Colonne4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.Agendas" displayName="Tab.Agendas" ref="A1:AN99" totalsRowShown="0">
  <autoFilter ref="A1:AN99" xr:uid="{00000000-0009-0000-0100-000007000000}"/>
  <tableColumns count="40">
    <tableColumn id="1" xr3:uid="{00000000-0010-0000-0600-000001000000}" name="Colonne1"/>
    <tableColumn id="2" xr3:uid="{00000000-0010-0000-0600-000002000000}" name="Colonne2"/>
    <tableColumn id="3" xr3:uid="{00000000-0010-0000-0600-000003000000}" name="Colonne3"/>
    <tableColumn id="4" xr3:uid="{00000000-0010-0000-0600-000004000000}" name="Colonne4"/>
    <tableColumn id="5" xr3:uid="{00000000-0010-0000-0600-000005000000}" name="Colonne5"/>
    <tableColumn id="6" xr3:uid="{00000000-0010-0000-0600-000006000000}" name="Colonne6"/>
    <tableColumn id="7" xr3:uid="{00000000-0010-0000-0600-000007000000}" name="Colonne7"/>
    <tableColumn id="8" xr3:uid="{00000000-0010-0000-0600-000008000000}" name="Colonne8"/>
    <tableColumn id="9" xr3:uid="{00000000-0010-0000-0600-000009000000}" name="Colonne9"/>
    <tableColumn id="10" xr3:uid="{00000000-0010-0000-0600-00000A000000}" name="Colonne10"/>
    <tableColumn id="11" xr3:uid="{00000000-0010-0000-0600-00000B000000}" name="Colonne11"/>
    <tableColumn id="12" xr3:uid="{00000000-0010-0000-0600-00000C000000}" name="Colonne12"/>
    <tableColumn id="13" xr3:uid="{00000000-0010-0000-0600-00000D000000}" name="Colonne13"/>
    <tableColumn id="14" xr3:uid="{00000000-0010-0000-0600-00000E000000}" name="Colonne14"/>
    <tableColumn id="15" xr3:uid="{00000000-0010-0000-0600-00000F000000}" name="Colonne15"/>
    <tableColumn id="16" xr3:uid="{00000000-0010-0000-0600-000010000000}" name="Colonne16"/>
    <tableColumn id="17" xr3:uid="{00000000-0010-0000-0600-000011000000}" name="Colonne17"/>
    <tableColumn id="18" xr3:uid="{00000000-0010-0000-0600-000012000000}" name="Colonne18"/>
    <tableColumn id="19" xr3:uid="{00000000-0010-0000-0600-000013000000}" name="Colonne19"/>
    <tableColumn id="20" xr3:uid="{00000000-0010-0000-0600-000014000000}" name="Colonne20"/>
    <tableColumn id="21" xr3:uid="{00000000-0010-0000-0600-000015000000}" name="Colonne21"/>
    <tableColumn id="22" xr3:uid="{00000000-0010-0000-0600-000016000000}" name="Colonne22"/>
    <tableColumn id="23" xr3:uid="{00000000-0010-0000-0600-000017000000}" name="Colonne23"/>
    <tableColumn id="24" xr3:uid="{00000000-0010-0000-0600-000018000000}" name="Colonne24"/>
    <tableColumn id="25" xr3:uid="{00000000-0010-0000-0600-000019000000}" name="Colonne25"/>
    <tableColumn id="26" xr3:uid="{00000000-0010-0000-0600-00001A000000}" name="Colonne26"/>
    <tableColumn id="27" xr3:uid="{00000000-0010-0000-0600-00001B000000}" name="Colonne27"/>
    <tableColumn id="28" xr3:uid="{00000000-0010-0000-0600-00001C000000}" name="Colonne28"/>
    <tableColumn id="29" xr3:uid="{00000000-0010-0000-0600-00001D000000}" name="Colonne29"/>
    <tableColumn id="30" xr3:uid="{00000000-0010-0000-0600-00001E000000}" name="Colonne30"/>
    <tableColumn id="31" xr3:uid="{00000000-0010-0000-0600-00001F000000}" name="Colonne31"/>
    <tableColumn id="32" xr3:uid="{00000000-0010-0000-0600-000020000000}" name="Colonne32"/>
    <tableColumn id="33" xr3:uid="{00000000-0010-0000-0600-000021000000}" name="Colonne33"/>
    <tableColumn id="34" xr3:uid="{00000000-0010-0000-0600-000022000000}" name="Colonne34"/>
    <tableColumn id="35" xr3:uid="{00000000-0010-0000-0600-000023000000}" name="Colonne35"/>
    <tableColumn id="36" xr3:uid="{00000000-0010-0000-0600-000024000000}" name="Colonne36"/>
    <tableColumn id="37" xr3:uid="{00000000-0010-0000-0600-000025000000}" name="Colonne37"/>
    <tableColumn id="38" xr3:uid="{00000000-0010-0000-0600-000026000000}" name="Colonne38"/>
    <tableColumn id="39" xr3:uid="{00000000-0010-0000-0600-000027000000}" name="Colonne39"/>
    <tableColumn id="40" xr3:uid="{00000000-0010-0000-0600-000028000000}" name="Colonne4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.Tâches" displayName="Tab.Tâches" ref="A1:AN99" totalsRowShown="0">
  <autoFilter ref="A1:AN99" xr:uid="{00000000-0009-0000-0100-000008000000}"/>
  <tableColumns count="40">
    <tableColumn id="1" xr3:uid="{00000000-0010-0000-0700-000001000000}" name="Colonne1"/>
    <tableColumn id="2" xr3:uid="{00000000-0010-0000-0700-000002000000}" name="Colonne2"/>
    <tableColumn id="3" xr3:uid="{00000000-0010-0000-0700-000003000000}" name="Colonne3"/>
    <tableColumn id="4" xr3:uid="{00000000-0010-0000-0700-000004000000}" name="Colonne4"/>
    <tableColumn id="5" xr3:uid="{00000000-0010-0000-0700-000005000000}" name="Colonne5"/>
    <tableColumn id="6" xr3:uid="{00000000-0010-0000-0700-000006000000}" name="Colonne6"/>
    <tableColumn id="7" xr3:uid="{00000000-0010-0000-0700-000007000000}" name="Colonne7"/>
    <tableColumn id="8" xr3:uid="{00000000-0010-0000-0700-000008000000}" name="Colonne8"/>
    <tableColumn id="9" xr3:uid="{00000000-0010-0000-0700-000009000000}" name="Colonne9"/>
    <tableColumn id="10" xr3:uid="{00000000-0010-0000-0700-00000A000000}" name="Colonne10"/>
    <tableColumn id="11" xr3:uid="{00000000-0010-0000-0700-00000B000000}" name="Colonne11"/>
    <tableColumn id="12" xr3:uid="{00000000-0010-0000-0700-00000C000000}" name="Colonne12"/>
    <tableColumn id="13" xr3:uid="{00000000-0010-0000-0700-00000D000000}" name="Colonne13"/>
    <tableColumn id="14" xr3:uid="{00000000-0010-0000-0700-00000E000000}" name="Colonne14"/>
    <tableColumn id="15" xr3:uid="{00000000-0010-0000-0700-00000F000000}" name="Colonne15"/>
    <tableColumn id="16" xr3:uid="{00000000-0010-0000-0700-000010000000}" name="Colonne16"/>
    <tableColumn id="17" xr3:uid="{00000000-0010-0000-0700-000011000000}" name="Colonne17"/>
    <tableColumn id="18" xr3:uid="{00000000-0010-0000-0700-000012000000}" name="Colonne18"/>
    <tableColumn id="19" xr3:uid="{00000000-0010-0000-0700-000013000000}" name="Colonne19"/>
    <tableColumn id="20" xr3:uid="{00000000-0010-0000-0700-000014000000}" name="Colonne20"/>
    <tableColumn id="21" xr3:uid="{00000000-0010-0000-0700-000015000000}" name="Colonne21"/>
    <tableColumn id="22" xr3:uid="{00000000-0010-0000-0700-000016000000}" name="Colonne22"/>
    <tableColumn id="23" xr3:uid="{00000000-0010-0000-0700-000017000000}" name="Colonne23"/>
    <tableColumn id="24" xr3:uid="{00000000-0010-0000-0700-000018000000}" name="Colonne24"/>
    <tableColumn id="25" xr3:uid="{00000000-0010-0000-0700-000019000000}" name="Colonne25"/>
    <tableColumn id="26" xr3:uid="{00000000-0010-0000-0700-00001A000000}" name="Colonne26"/>
    <tableColumn id="27" xr3:uid="{00000000-0010-0000-0700-00001B000000}" name="Colonne27"/>
    <tableColumn id="28" xr3:uid="{00000000-0010-0000-0700-00001C000000}" name="Colonne28"/>
    <tableColumn id="29" xr3:uid="{00000000-0010-0000-0700-00001D000000}" name="Colonne29"/>
    <tableColumn id="30" xr3:uid="{00000000-0010-0000-0700-00001E000000}" name="Colonne30"/>
    <tableColumn id="31" xr3:uid="{00000000-0010-0000-0700-00001F000000}" name="Colonne31"/>
    <tableColumn id="32" xr3:uid="{00000000-0010-0000-0700-000020000000}" name="Colonne32"/>
    <tableColumn id="33" xr3:uid="{00000000-0010-0000-0700-000021000000}" name="Colonne33"/>
    <tableColumn id="34" xr3:uid="{00000000-0010-0000-0700-000022000000}" name="Colonne34"/>
    <tableColumn id="35" xr3:uid="{00000000-0010-0000-0700-000023000000}" name="Colonne35"/>
    <tableColumn id="36" xr3:uid="{00000000-0010-0000-0700-000024000000}" name="Colonne36"/>
    <tableColumn id="37" xr3:uid="{00000000-0010-0000-0700-000025000000}" name="Colonne37"/>
    <tableColumn id="38" xr3:uid="{00000000-0010-0000-0700-000026000000}" name="Colonne38"/>
    <tableColumn id="39" xr3:uid="{00000000-0010-0000-0700-000027000000}" name="Colonne39"/>
    <tableColumn id="40" xr3:uid="{00000000-0010-0000-0700-000028000000}" name="Colonne4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.Documents" displayName="Tab.Documents" ref="A1:AN99" totalsRowShown="0">
  <autoFilter ref="A1:AN99" xr:uid="{00000000-0009-0000-0100-000009000000}"/>
  <tableColumns count="40">
    <tableColumn id="1" xr3:uid="{00000000-0010-0000-0800-000001000000}" name="Colonne1"/>
    <tableColumn id="2" xr3:uid="{00000000-0010-0000-0800-000002000000}" name="Colonne2"/>
    <tableColumn id="3" xr3:uid="{00000000-0010-0000-0800-000003000000}" name="Colonne3"/>
    <tableColumn id="4" xr3:uid="{00000000-0010-0000-0800-000004000000}" name="Colonne4"/>
    <tableColumn id="5" xr3:uid="{00000000-0010-0000-0800-000005000000}" name="Colonne5"/>
    <tableColumn id="6" xr3:uid="{00000000-0010-0000-0800-000006000000}" name="Colonne6"/>
    <tableColumn id="7" xr3:uid="{00000000-0010-0000-0800-000007000000}" name="Colonne7"/>
    <tableColumn id="8" xr3:uid="{00000000-0010-0000-0800-000008000000}" name="Colonne8"/>
    <tableColumn id="9" xr3:uid="{00000000-0010-0000-0800-000009000000}" name="Colonne9"/>
    <tableColumn id="10" xr3:uid="{00000000-0010-0000-0800-00000A000000}" name="Colonne10"/>
    <tableColumn id="11" xr3:uid="{00000000-0010-0000-0800-00000B000000}" name="Colonne11"/>
    <tableColumn id="12" xr3:uid="{00000000-0010-0000-0800-00000C000000}" name="Colonne12"/>
    <tableColumn id="13" xr3:uid="{00000000-0010-0000-0800-00000D000000}" name="Colonne13"/>
    <tableColumn id="14" xr3:uid="{00000000-0010-0000-0800-00000E000000}" name="Colonne14"/>
    <tableColumn id="15" xr3:uid="{00000000-0010-0000-0800-00000F000000}" name="Colonne15"/>
    <tableColumn id="16" xr3:uid="{00000000-0010-0000-0800-000010000000}" name="Colonne16"/>
    <tableColumn id="17" xr3:uid="{00000000-0010-0000-0800-000011000000}" name="Colonne17"/>
    <tableColumn id="18" xr3:uid="{00000000-0010-0000-0800-000012000000}" name="Colonne18"/>
    <tableColumn id="19" xr3:uid="{00000000-0010-0000-0800-000013000000}" name="Colonne19"/>
    <tableColumn id="20" xr3:uid="{00000000-0010-0000-0800-000014000000}" name="Colonne20"/>
    <tableColumn id="21" xr3:uid="{00000000-0010-0000-0800-000015000000}" name="Colonne21"/>
    <tableColumn id="22" xr3:uid="{00000000-0010-0000-0800-000016000000}" name="Colonne22"/>
    <tableColumn id="23" xr3:uid="{00000000-0010-0000-0800-000017000000}" name="Colonne23"/>
    <tableColumn id="24" xr3:uid="{00000000-0010-0000-0800-000018000000}" name="Colonne24"/>
    <tableColumn id="25" xr3:uid="{00000000-0010-0000-0800-000019000000}" name="Colonne25"/>
    <tableColumn id="26" xr3:uid="{00000000-0010-0000-0800-00001A000000}" name="Colonne26"/>
    <tableColumn id="27" xr3:uid="{00000000-0010-0000-0800-00001B000000}" name="Colonne27"/>
    <tableColumn id="28" xr3:uid="{00000000-0010-0000-0800-00001C000000}" name="Colonne28"/>
    <tableColumn id="29" xr3:uid="{00000000-0010-0000-0800-00001D000000}" name="Colonne29"/>
    <tableColumn id="30" xr3:uid="{00000000-0010-0000-0800-00001E000000}" name="Colonne30"/>
    <tableColumn id="31" xr3:uid="{00000000-0010-0000-0800-00001F000000}" name="Colonne31"/>
    <tableColumn id="32" xr3:uid="{00000000-0010-0000-0800-000020000000}" name="Colonne32"/>
    <tableColumn id="33" xr3:uid="{00000000-0010-0000-0800-000021000000}" name="Colonne33"/>
    <tableColumn id="34" xr3:uid="{00000000-0010-0000-0800-000022000000}" name="Colonne34"/>
    <tableColumn id="35" xr3:uid="{00000000-0010-0000-0800-000023000000}" name="Colonne35"/>
    <tableColumn id="36" xr3:uid="{00000000-0010-0000-0800-000024000000}" name="Colonne36"/>
    <tableColumn id="37" xr3:uid="{00000000-0010-0000-0800-000025000000}" name="Colonne37"/>
    <tableColumn id="38" xr3:uid="{00000000-0010-0000-0800-000026000000}" name="Colonne38"/>
    <tableColumn id="39" xr3:uid="{00000000-0010-0000-0800-000027000000}" name="Colonne39"/>
    <tableColumn id="40" xr3:uid="{00000000-0010-0000-0800-000028000000}" name="Colonne40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.Personnes" displayName="Tab.Personnes" ref="A1:AN99" totalsRowShown="0">
  <autoFilter ref="A1:AN99" xr:uid="{00000000-0009-0000-0100-00000A000000}"/>
  <tableColumns count="40">
    <tableColumn id="1" xr3:uid="{00000000-0010-0000-0900-000001000000}" name="Colonne1"/>
    <tableColumn id="2" xr3:uid="{00000000-0010-0000-0900-000002000000}" name="Colonne2"/>
    <tableColumn id="3" xr3:uid="{00000000-0010-0000-0900-000003000000}" name="Colonne3"/>
    <tableColumn id="4" xr3:uid="{00000000-0010-0000-0900-000004000000}" name="Colonne4"/>
    <tableColumn id="5" xr3:uid="{00000000-0010-0000-0900-000005000000}" name="Colonne5"/>
    <tableColumn id="6" xr3:uid="{00000000-0010-0000-0900-000006000000}" name="Colonne6"/>
    <tableColumn id="7" xr3:uid="{00000000-0010-0000-0900-000007000000}" name="Colonne7"/>
    <tableColumn id="8" xr3:uid="{00000000-0010-0000-0900-000008000000}" name="Colonne8"/>
    <tableColumn id="9" xr3:uid="{00000000-0010-0000-0900-000009000000}" name="Colonne9"/>
    <tableColumn id="10" xr3:uid="{00000000-0010-0000-0900-00000A000000}" name="Colonne10"/>
    <tableColumn id="11" xr3:uid="{00000000-0010-0000-0900-00000B000000}" name="Colonne11"/>
    <tableColumn id="12" xr3:uid="{00000000-0010-0000-0900-00000C000000}" name="Colonne12"/>
    <tableColumn id="13" xr3:uid="{00000000-0010-0000-0900-00000D000000}" name="Colonne13"/>
    <tableColumn id="14" xr3:uid="{00000000-0010-0000-0900-00000E000000}" name="Colonne14"/>
    <tableColumn id="15" xr3:uid="{00000000-0010-0000-0900-00000F000000}" name="Colonne15"/>
    <tableColumn id="16" xr3:uid="{00000000-0010-0000-0900-000010000000}" name="Colonne16"/>
    <tableColumn id="17" xr3:uid="{00000000-0010-0000-0900-000011000000}" name="Colonne17"/>
    <tableColumn id="18" xr3:uid="{00000000-0010-0000-0900-000012000000}" name="Colonne18"/>
    <tableColumn id="19" xr3:uid="{00000000-0010-0000-0900-000013000000}" name="Colonne19"/>
    <tableColumn id="20" xr3:uid="{00000000-0010-0000-0900-000014000000}" name="Colonne20"/>
    <tableColumn id="21" xr3:uid="{00000000-0010-0000-0900-000015000000}" name="Colonne21"/>
    <tableColumn id="22" xr3:uid="{00000000-0010-0000-0900-000016000000}" name="Colonne22"/>
    <tableColumn id="23" xr3:uid="{00000000-0010-0000-0900-000017000000}" name="Colonne23"/>
    <tableColumn id="24" xr3:uid="{00000000-0010-0000-0900-000018000000}" name="Colonne24"/>
    <tableColumn id="25" xr3:uid="{00000000-0010-0000-0900-000019000000}" name="Colonne25"/>
    <tableColumn id="26" xr3:uid="{00000000-0010-0000-0900-00001A000000}" name="Colonne26"/>
    <tableColumn id="27" xr3:uid="{00000000-0010-0000-0900-00001B000000}" name="Colonne27"/>
    <tableColumn id="28" xr3:uid="{00000000-0010-0000-0900-00001C000000}" name="Colonne28"/>
    <tableColumn id="29" xr3:uid="{00000000-0010-0000-0900-00001D000000}" name="Colonne29"/>
    <tableColumn id="30" xr3:uid="{00000000-0010-0000-0900-00001E000000}" name="Colonne30"/>
    <tableColumn id="31" xr3:uid="{00000000-0010-0000-0900-00001F000000}" name="Colonne31"/>
    <tableColumn id="32" xr3:uid="{00000000-0010-0000-0900-000020000000}" name="Colonne32"/>
    <tableColumn id="33" xr3:uid="{00000000-0010-0000-0900-000021000000}" name="Colonne33"/>
    <tableColumn id="34" xr3:uid="{00000000-0010-0000-0900-000022000000}" name="Colonne34"/>
    <tableColumn id="35" xr3:uid="{00000000-0010-0000-0900-000023000000}" name="Colonne35"/>
    <tableColumn id="36" xr3:uid="{00000000-0010-0000-0900-000024000000}" name="Colonne36"/>
    <tableColumn id="37" xr3:uid="{00000000-0010-0000-0900-000025000000}" name="Colonne37"/>
    <tableColumn id="38" xr3:uid="{00000000-0010-0000-0900-000026000000}" name="Colonne38"/>
    <tableColumn id="39" xr3:uid="{00000000-0010-0000-0900-000027000000}" name="Colonne39"/>
    <tableColumn id="40" xr3:uid="{00000000-0010-0000-0900-000028000000}" name="Colonne4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customProperty" Target="../customProperty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customProperty" Target="../customProperty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customProperty" Target="../customProperty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customProperty" Target="../customProperty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customProperty" Target="../customProperty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customProperty" Target="../customProperty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customProperty" Target="../customProperty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customProperty" Target="../customProperty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customProperty" Target="../customProperty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zoomScale="75" zoomScaleNormal="75" workbookViewId="0">
      <selection activeCell="E20" sqref="E20"/>
    </sheetView>
  </sheetViews>
  <sheetFormatPr defaultColWidth="11.42578125" defaultRowHeight="15"/>
  <cols>
    <col min="1" max="1" width="38.7109375" customWidth="1"/>
    <col min="3" max="3" width="46" customWidth="1"/>
    <col min="5" max="5" width="10.5703125" bestFit="1" customWidth="1"/>
    <col min="8" max="8" width="13.85546875" customWidth="1"/>
    <col min="9" max="9" width="24.28515625" customWidth="1"/>
    <col min="11" max="11" width="37.5703125" bestFit="1" customWidth="1"/>
  </cols>
  <sheetData>
    <row r="1" spans="1:19" s="33" customFormat="1" ht="26.25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</row>
    <row r="2" spans="1:19" ht="18.75">
      <c r="A2" s="13" t="s">
        <v>1</v>
      </c>
      <c r="B2" s="14" t="s">
        <v>2</v>
      </c>
      <c r="C2" s="13"/>
      <c r="D2" s="14" t="s">
        <v>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5</v>
      </c>
      <c r="C3" s="13"/>
      <c r="D3" s="14" t="s">
        <v>6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15" t="s">
        <v>7</v>
      </c>
      <c r="B4" s="16" t="s">
        <v>8</v>
      </c>
      <c r="C4" s="16"/>
      <c r="D4" s="16"/>
      <c r="E4" s="16"/>
      <c r="F4" s="16"/>
      <c r="G4" s="16"/>
      <c r="H4" s="16"/>
      <c r="I4" s="17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>
      <c r="A5" s="18" t="s">
        <v>10</v>
      </c>
      <c r="B5" s="19" t="s">
        <v>11</v>
      </c>
      <c r="C5" s="19" t="s">
        <v>12</v>
      </c>
      <c r="D5" s="19" t="s">
        <v>13</v>
      </c>
      <c r="E5" s="19" t="s">
        <v>14</v>
      </c>
      <c r="F5" s="19" t="s">
        <v>15</v>
      </c>
      <c r="G5" s="19" t="s">
        <v>16</v>
      </c>
      <c r="H5" s="19" t="s">
        <v>17</v>
      </c>
      <c r="I5" s="20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73" t="s">
        <v>21</v>
      </c>
      <c r="B6" s="175">
        <v>6</v>
      </c>
      <c r="C6" s="21" t="s">
        <v>22</v>
      </c>
      <c r="D6" s="67">
        <v>4</v>
      </c>
      <c r="E6" s="22">
        <v>36</v>
      </c>
      <c r="F6" s="68"/>
      <c r="G6" s="68"/>
      <c r="H6" s="69" t="s">
        <v>23</v>
      </c>
      <c r="I6" s="183" t="s">
        <v>24</v>
      </c>
      <c r="K6" s="2"/>
      <c r="L6" s="3"/>
      <c r="M6" s="3"/>
      <c r="N6" s="3"/>
      <c r="O6" s="3"/>
      <c r="P6" s="3"/>
      <c r="Q6" s="3"/>
      <c r="R6" s="3"/>
      <c r="S6" s="4"/>
    </row>
    <row r="7" spans="1:19" ht="30">
      <c r="A7" s="174"/>
      <c r="B7" s="176"/>
      <c r="C7" s="59" t="s">
        <v>25</v>
      </c>
      <c r="D7" s="70">
        <v>2</v>
      </c>
      <c r="E7" s="60">
        <v>12</v>
      </c>
      <c r="F7" s="71"/>
      <c r="G7" s="71"/>
      <c r="H7" s="72" t="s">
        <v>23</v>
      </c>
      <c r="I7" s="184"/>
      <c r="K7" s="8"/>
      <c r="L7" s="1"/>
      <c r="M7" s="1"/>
      <c r="N7" s="1"/>
      <c r="O7" s="1"/>
      <c r="P7" s="1"/>
      <c r="Q7" s="1"/>
      <c r="R7" s="1"/>
      <c r="S7" s="9"/>
    </row>
    <row r="8" spans="1:19">
      <c r="A8" s="177" t="s">
        <v>26</v>
      </c>
      <c r="B8" s="180">
        <v>6</v>
      </c>
      <c r="C8" s="124" t="s">
        <v>27</v>
      </c>
      <c r="D8" s="125">
        <v>1</v>
      </c>
      <c r="E8" s="164"/>
      <c r="F8" s="165">
        <v>10</v>
      </c>
      <c r="G8" s="126"/>
      <c r="H8" s="127" t="s">
        <v>23</v>
      </c>
      <c r="I8" s="156" t="s">
        <v>28</v>
      </c>
      <c r="K8" s="8"/>
      <c r="L8" s="1"/>
      <c r="M8" s="1"/>
      <c r="N8" s="1"/>
      <c r="O8" s="1"/>
      <c r="P8" s="1"/>
      <c r="Q8" s="1"/>
      <c r="R8" s="1"/>
      <c r="S8" s="9"/>
    </row>
    <row r="9" spans="1:19" ht="15" customHeight="1">
      <c r="A9" s="178"/>
      <c r="B9" s="181"/>
      <c r="C9" s="121" t="s">
        <v>29</v>
      </c>
      <c r="D9" s="122">
        <v>3</v>
      </c>
      <c r="E9" s="123">
        <v>26</v>
      </c>
      <c r="F9" s="118"/>
      <c r="G9" s="118"/>
      <c r="H9" s="119" t="s">
        <v>23</v>
      </c>
      <c r="I9" s="157" t="s">
        <v>28</v>
      </c>
      <c r="K9" s="8"/>
      <c r="L9" s="1"/>
      <c r="M9" s="1"/>
      <c r="N9" s="1"/>
      <c r="O9" s="1"/>
      <c r="P9" s="1"/>
      <c r="Q9" s="1"/>
      <c r="R9" s="1"/>
      <c r="S9" s="9"/>
    </row>
    <row r="10" spans="1:19">
      <c r="A10" s="179"/>
      <c r="B10" s="182"/>
      <c r="C10" s="128" t="s">
        <v>30</v>
      </c>
      <c r="D10" s="129">
        <v>3</v>
      </c>
      <c r="E10" s="130">
        <v>14</v>
      </c>
      <c r="F10" s="131"/>
      <c r="G10" s="131"/>
      <c r="H10" s="132" t="s">
        <v>23</v>
      </c>
      <c r="I10" s="158" t="s">
        <v>28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 ht="15" customHeight="1">
      <c r="A11" s="185" t="s">
        <v>31</v>
      </c>
      <c r="B11" s="187">
        <v>6</v>
      </c>
      <c r="C11" s="61" t="s">
        <v>32</v>
      </c>
      <c r="D11" s="78">
        <v>1</v>
      </c>
      <c r="E11" s="62">
        <v>12</v>
      </c>
      <c r="F11" s="79"/>
      <c r="G11" s="79"/>
      <c r="H11" s="80" t="s">
        <v>23</v>
      </c>
      <c r="I11" s="167" t="s">
        <v>33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185"/>
      <c r="B12" s="187"/>
      <c r="C12" s="24" t="s">
        <v>34</v>
      </c>
      <c r="D12" s="73">
        <v>2</v>
      </c>
      <c r="E12" s="40">
        <v>12</v>
      </c>
      <c r="F12" s="27"/>
      <c r="G12" s="27"/>
      <c r="H12" s="74" t="s">
        <v>23</v>
      </c>
      <c r="I12" s="168"/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192"/>
      <c r="B13" s="188"/>
      <c r="C13" s="25" t="s">
        <v>35</v>
      </c>
      <c r="D13" s="75">
        <v>3</v>
      </c>
      <c r="E13" s="41">
        <v>24</v>
      </c>
      <c r="F13" s="76"/>
      <c r="G13" s="76"/>
      <c r="H13" s="77" t="s">
        <v>23</v>
      </c>
      <c r="I13" s="169"/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A14" s="185" t="s">
        <v>36</v>
      </c>
      <c r="B14" s="187">
        <v>6</v>
      </c>
      <c r="C14" s="61" t="s">
        <v>37</v>
      </c>
      <c r="D14" s="78">
        <v>3</v>
      </c>
      <c r="E14" s="62">
        <v>24</v>
      </c>
      <c r="F14" s="79"/>
      <c r="G14" s="79"/>
      <c r="H14" s="80" t="s">
        <v>23</v>
      </c>
      <c r="I14" s="154" t="s">
        <v>38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186"/>
      <c r="B15" s="188"/>
      <c r="C15" s="26" t="s">
        <v>39</v>
      </c>
      <c r="D15" s="75">
        <v>3</v>
      </c>
      <c r="E15" s="41">
        <v>24</v>
      </c>
      <c r="F15" s="76"/>
      <c r="G15" s="76"/>
      <c r="H15" s="77" t="s">
        <v>23</v>
      </c>
      <c r="I15" s="162" t="s">
        <v>33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>
      <c r="A16" s="173" t="s">
        <v>40</v>
      </c>
      <c r="B16" s="189">
        <v>6</v>
      </c>
      <c r="C16" s="23" t="s">
        <v>41</v>
      </c>
      <c r="D16" s="67">
        <v>2</v>
      </c>
      <c r="E16" s="39">
        <v>12</v>
      </c>
      <c r="F16" s="68"/>
      <c r="G16" s="68"/>
      <c r="H16" s="69" t="s">
        <v>23</v>
      </c>
      <c r="I16" s="170" t="s">
        <v>33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174"/>
      <c r="B17" s="190"/>
      <c r="C17" s="27" t="s">
        <v>42</v>
      </c>
      <c r="D17" s="73">
        <v>2</v>
      </c>
      <c r="E17" s="40">
        <v>24</v>
      </c>
      <c r="F17" s="27"/>
      <c r="G17" s="27"/>
      <c r="H17" s="74" t="s">
        <v>23</v>
      </c>
      <c r="I17" s="169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A18" s="186"/>
      <c r="B18" s="191"/>
      <c r="C18" s="81" t="s">
        <v>43</v>
      </c>
      <c r="D18" s="75">
        <v>2</v>
      </c>
      <c r="E18" s="41">
        <v>12</v>
      </c>
      <c r="F18" s="76"/>
      <c r="G18" s="76"/>
      <c r="H18" s="77" t="s">
        <v>23</v>
      </c>
      <c r="I18" s="154" t="s">
        <v>38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 ht="15.75" thickBot="1">
      <c r="A19" s="58" t="s">
        <v>44</v>
      </c>
      <c r="B19" s="28">
        <f>SUM(B6:B18)</f>
        <v>30</v>
      </c>
      <c r="C19" s="29"/>
      <c r="D19" s="29"/>
      <c r="E19" s="30">
        <f>SUM(E6:E18)</f>
        <v>232</v>
      </c>
      <c r="F19" s="29">
        <v>10</v>
      </c>
      <c r="G19" s="29"/>
      <c r="H19" s="29"/>
      <c r="I19" s="31"/>
      <c r="K19" s="10"/>
      <c r="L19" s="11"/>
      <c r="M19" s="11"/>
      <c r="N19" s="11"/>
      <c r="O19" s="11"/>
      <c r="P19" s="11"/>
      <c r="Q19" s="11"/>
      <c r="R19" s="11"/>
      <c r="S19" s="12"/>
    </row>
    <row r="20" spans="1:19">
      <c r="E20" s="231" t="s">
        <v>45</v>
      </c>
    </row>
    <row r="21" spans="1:19">
      <c r="A21" s="32"/>
    </row>
  </sheetData>
  <mergeCells count="14">
    <mergeCell ref="I11:I13"/>
    <mergeCell ref="I16:I17"/>
    <mergeCell ref="A1:S1"/>
    <mergeCell ref="A6:A7"/>
    <mergeCell ref="B6:B7"/>
    <mergeCell ref="A8:A10"/>
    <mergeCell ref="B8:B10"/>
    <mergeCell ref="I6:I7"/>
    <mergeCell ref="A14:A15"/>
    <mergeCell ref="B14:B15"/>
    <mergeCell ref="A16:A18"/>
    <mergeCell ref="B16:B18"/>
    <mergeCell ref="A11:A13"/>
    <mergeCell ref="B11:B13"/>
  </mergeCells>
  <dataValidations count="2">
    <dataValidation type="whole" errorStyle="warning" operator="greaterThan" allowBlank="1" showInputMessage="1" showErrorMessage="1" errorTitle="ATTENTION !" error="Veuillez saisir un nombre entier._x000a_Cliquez sur &quot;Annuler&quot; et recommencez" promptTitle="Indiquez les crédits ECTS" prompt="Seulement des nombres entiers sont acceptés" sqref="B6 B16 B14 D6:D18" xr:uid="{00000000-0002-0000-0000-000000000000}">
      <formula1>0</formula1>
    </dataValidation>
    <dataValidation type="whole" errorStyle="warning" operator="greaterThan" allowBlank="1" showInputMessage="1" showErrorMessage="1" errorTitle="ATTENTION !" error="Veuillez saisir un nombre entier._x000a_Cliquez sur &quot;Annuler&quot; et recommencez" promptTitle="Nombre d'heures CM" prompt="Veuillez indiquer le nombre d'heures de cours magistral" sqref="E6:E18" xr:uid="{00000000-0002-0000-0000-000001000000}">
      <formula1>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diquez l'élément porteur" prompt="Merci d'indiquer dans quelle formation se trouve le cours principal mis en commun._x000a_Si votre formation est porteuse du cours commun, veuillez ne rien saisir." xr:uid="{00000000-0002-0000-0000-000002000000}">
          <x14:formula1>
            <xm:f>'https://ged-iae.unice.fr/Documents/SCOLARITE/___en_construction_SCO/OFFRE 18-23/MAQUETTES/[ok_GIP-Back.xlsm]Listes'!#REF!</xm:f>
          </x14:formula1>
          <xm:sqref>I6 I8:I11 I14:I16 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4"/>
  <sheetViews>
    <sheetView zoomScale="75" zoomScaleNormal="75" workbookViewId="0">
      <selection activeCell="A22" sqref="A22"/>
    </sheetView>
  </sheetViews>
  <sheetFormatPr defaultColWidth="11.42578125" defaultRowHeight="15"/>
  <cols>
    <col min="1" max="1" width="59.28515625" customWidth="1"/>
    <col min="3" max="3" width="45.4257812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34" customFormat="1" ht="26.25">
      <c r="A1" s="171" t="s">
        <v>46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18.75">
      <c r="A2" s="13" t="s">
        <v>1</v>
      </c>
      <c r="B2" s="14" t="s">
        <v>47</v>
      </c>
      <c r="C2" s="13"/>
      <c r="D2" s="14" t="s">
        <v>3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48</v>
      </c>
      <c r="C3" s="13"/>
      <c r="D3" s="14" t="s">
        <v>49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15" t="s">
        <v>7</v>
      </c>
      <c r="B4" s="16" t="s">
        <v>8</v>
      </c>
      <c r="C4" s="16"/>
      <c r="D4" s="16"/>
      <c r="E4" s="16"/>
      <c r="F4" s="16"/>
      <c r="G4" s="16"/>
      <c r="H4" s="16"/>
      <c r="I4" s="17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>
      <c r="A5" s="18" t="s">
        <v>10</v>
      </c>
      <c r="B5" s="36" t="s">
        <v>50</v>
      </c>
      <c r="C5" s="19" t="s">
        <v>12</v>
      </c>
      <c r="D5" s="36" t="s">
        <v>13</v>
      </c>
      <c r="E5" s="19" t="s">
        <v>14</v>
      </c>
      <c r="F5" s="19" t="s">
        <v>15</v>
      </c>
      <c r="G5" s="19" t="s">
        <v>16</v>
      </c>
      <c r="H5" s="36" t="s">
        <v>17</v>
      </c>
      <c r="I5" s="20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193" t="s">
        <v>51</v>
      </c>
      <c r="B6" s="194">
        <v>3</v>
      </c>
      <c r="C6" s="91" t="s">
        <v>52</v>
      </c>
      <c r="D6" s="37">
        <v>1</v>
      </c>
      <c r="E6" s="37">
        <v>24</v>
      </c>
      <c r="F6" s="68"/>
      <c r="G6" s="68"/>
      <c r="H6" s="69" t="s">
        <v>23</v>
      </c>
      <c r="I6" s="170" t="s">
        <v>33</v>
      </c>
      <c r="K6" s="8"/>
      <c r="L6" s="1"/>
      <c r="M6" s="1"/>
      <c r="N6" s="1"/>
      <c r="O6" s="1"/>
      <c r="P6" s="1"/>
      <c r="Q6" s="1"/>
      <c r="R6" s="1"/>
      <c r="S6" s="9"/>
    </row>
    <row r="7" spans="1:19">
      <c r="A7" s="192"/>
      <c r="B7" s="195"/>
      <c r="C7" s="26" t="s">
        <v>53</v>
      </c>
      <c r="D7" s="38">
        <v>1</v>
      </c>
      <c r="E7" s="38">
        <v>24</v>
      </c>
      <c r="F7" s="76"/>
      <c r="G7" s="76"/>
      <c r="H7" s="77" t="s">
        <v>23</v>
      </c>
      <c r="I7" s="169"/>
      <c r="K7" s="8"/>
      <c r="L7" s="1"/>
      <c r="M7" s="1"/>
      <c r="N7" s="1"/>
      <c r="O7" s="1"/>
      <c r="P7" s="1"/>
      <c r="Q7" s="1"/>
      <c r="R7" s="1"/>
      <c r="S7" s="9"/>
    </row>
    <row r="8" spans="1:19">
      <c r="A8" s="173" t="s">
        <v>54</v>
      </c>
      <c r="B8" s="194">
        <v>3</v>
      </c>
      <c r="C8" s="23" t="s">
        <v>55</v>
      </c>
      <c r="D8" s="37">
        <v>3</v>
      </c>
      <c r="E8" s="37">
        <v>24</v>
      </c>
      <c r="F8" s="68"/>
      <c r="G8" s="68"/>
      <c r="H8" s="69" t="s">
        <v>23</v>
      </c>
      <c r="I8" s="170" t="s">
        <v>33</v>
      </c>
      <c r="K8" s="8"/>
      <c r="L8" s="1"/>
      <c r="M8" s="1"/>
      <c r="N8" s="1"/>
      <c r="O8" s="1"/>
      <c r="P8" s="1"/>
      <c r="Q8" s="1"/>
      <c r="R8" s="1"/>
      <c r="S8" s="9"/>
    </row>
    <row r="9" spans="1:19">
      <c r="A9" s="186"/>
      <c r="B9" s="195"/>
      <c r="C9" s="93" t="s">
        <v>56</v>
      </c>
      <c r="D9" s="38">
        <v>3</v>
      </c>
      <c r="E9" s="38">
        <v>12</v>
      </c>
      <c r="F9" s="76"/>
      <c r="G9" s="76"/>
      <c r="H9" s="77" t="s">
        <v>23</v>
      </c>
      <c r="I9" s="169"/>
      <c r="K9" s="8"/>
      <c r="L9" s="1"/>
      <c r="M9" s="1"/>
      <c r="N9" s="1"/>
      <c r="O9" s="1"/>
      <c r="P9" s="1"/>
      <c r="Q9" s="1"/>
      <c r="R9" s="1"/>
      <c r="S9" s="9"/>
    </row>
    <row r="10" spans="1:19">
      <c r="A10" s="173" t="s">
        <v>57</v>
      </c>
      <c r="B10" s="196">
        <v>3</v>
      </c>
      <c r="C10" s="23" t="s">
        <v>58</v>
      </c>
      <c r="D10" s="37">
        <v>2</v>
      </c>
      <c r="E10" s="37">
        <v>15</v>
      </c>
      <c r="F10" s="94"/>
      <c r="G10" s="68"/>
      <c r="H10" s="69" t="s">
        <v>23</v>
      </c>
      <c r="I10" s="55" t="s">
        <v>28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186"/>
      <c r="B11" s="197"/>
      <c r="C11" s="95" t="s">
        <v>59</v>
      </c>
      <c r="D11" s="90">
        <v>2</v>
      </c>
      <c r="E11" s="90">
        <v>15</v>
      </c>
      <c r="F11" s="96"/>
      <c r="G11" s="97"/>
      <c r="H11" s="98" t="s">
        <v>23</v>
      </c>
      <c r="I11" s="99" t="s">
        <v>28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>
      <c r="A12" s="173" t="s">
        <v>60</v>
      </c>
      <c r="B12" s="196">
        <v>6</v>
      </c>
      <c r="C12" s="24" t="s">
        <v>61</v>
      </c>
      <c r="D12" s="35">
        <v>2</v>
      </c>
      <c r="E12" s="35">
        <v>12</v>
      </c>
      <c r="F12" s="100"/>
      <c r="G12" s="27"/>
      <c r="H12" s="74"/>
      <c r="I12" s="101" t="s">
        <v>28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>
      <c r="A13" s="174"/>
      <c r="B13" s="198"/>
      <c r="C13" s="24" t="s">
        <v>62</v>
      </c>
      <c r="D13" s="35">
        <v>2</v>
      </c>
      <c r="E13" s="35">
        <v>18</v>
      </c>
      <c r="F13" s="100"/>
      <c r="G13" s="27"/>
      <c r="H13" s="74"/>
      <c r="I13" s="101" t="s">
        <v>28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A14" s="186"/>
      <c r="B14" s="197"/>
      <c r="C14" s="24" t="s">
        <v>63</v>
      </c>
      <c r="D14" s="35">
        <v>2</v>
      </c>
      <c r="E14" s="35">
        <v>12</v>
      </c>
      <c r="F14" s="100"/>
      <c r="G14" s="27"/>
      <c r="H14" s="74"/>
      <c r="I14" s="101" t="s">
        <v>28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>
      <c r="A15" s="193" t="s">
        <v>64</v>
      </c>
      <c r="B15" s="194">
        <v>15</v>
      </c>
      <c r="C15" s="61" t="s">
        <v>65</v>
      </c>
      <c r="D15" s="87">
        <v>3</v>
      </c>
      <c r="E15" s="87">
        <v>12</v>
      </c>
      <c r="F15" s="79"/>
      <c r="G15" s="79"/>
      <c r="H15" s="80" t="s">
        <v>23</v>
      </c>
      <c r="I15" s="92" t="s">
        <v>28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 ht="75">
      <c r="A16" s="186"/>
      <c r="B16" s="195"/>
      <c r="C16" s="25" t="s">
        <v>66</v>
      </c>
      <c r="D16" s="38">
        <v>9</v>
      </c>
      <c r="E16" s="38"/>
      <c r="F16" s="76"/>
      <c r="G16" s="76"/>
      <c r="H16" s="77" t="s">
        <v>23</v>
      </c>
      <c r="I16" s="57" t="s">
        <v>28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>
      <c r="A17" s="58" t="s">
        <v>44</v>
      </c>
      <c r="B17" s="102">
        <f>SUM(B6:B16)</f>
        <v>30</v>
      </c>
      <c r="C17" s="29"/>
      <c r="D17" s="103"/>
      <c r="E17" s="102">
        <f>SUM(E6:E16)</f>
        <v>168</v>
      </c>
      <c r="F17" s="29"/>
      <c r="G17" s="29"/>
      <c r="H17" s="29"/>
      <c r="I17" s="31"/>
      <c r="K17" s="8"/>
      <c r="L17" s="1"/>
      <c r="M17" s="1"/>
      <c r="N17" s="1"/>
      <c r="O17" s="1"/>
      <c r="P17" s="1"/>
      <c r="Q17" s="1"/>
      <c r="R17" s="1"/>
      <c r="S17" s="9"/>
    </row>
    <row r="18" spans="1:19">
      <c r="E18" s="232" t="s">
        <v>67</v>
      </c>
    </row>
    <row r="20" spans="1:19">
      <c r="E20" s="153"/>
    </row>
    <row r="21" spans="1:19">
      <c r="A21" t="s">
        <v>68</v>
      </c>
    </row>
    <row r="22" spans="1:19">
      <c r="A22" t="s">
        <v>69</v>
      </c>
    </row>
    <row r="23" spans="1:19">
      <c r="A23" s="89"/>
    </row>
    <row r="24" spans="1:19">
      <c r="A24" s="88"/>
    </row>
  </sheetData>
  <mergeCells count="13">
    <mergeCell ref="A15:A16"/>
    <mergeCell ref="B15:B16"/>
    <mergeCell ref="A1:S1"/>
    <mergeCell ref="A6:A7"/>
    <mergeCell ref="A8:A9"/>
    <mergeCell ref="A10:A11"/>
    <mergeCell ref="B6:B7"/>
    <mergeCell ref="B8:B9"/>
    <mergeCell ref="B10:B11"/>
    <mergeCell ref="A12:A14"/>
    <mergeCell ref="B12:B14"/>
    <mergeCell ref="I6:I7"/>
    <mergeCell ref="I8:I9"/>
  </mergeCells>
  <dataValidations count="3">
    <dataValidation type="whole" errorStyle="warning" operator="greaterThan" allowBlank="1" showInputMessage="1" showErrorMessage="1" errorTitle="ATTENTION !" error="Veuillez saisir un nombre entier._x000a_Cliquez sur &quot;Annuler&quot; et recommencez" promptTitle="Indiquez les crédits ECTS" prompt="Seulement des nombres entiers sont acceptés" sqref="B6 B10 D6:D16" xr:uid="{00000000-0002-0000-0100-000000000000}">
      <formula1>0</formula1>
    </dataValidation>
    <dataValidation type="whole" errorStyle="warning" operator="greaterThan" allowBlank="1" showInputMessage="1" showErrorMessage="1" errorTitle="ATTENTION !" error="Veuillez saisir un nombre entier._x000a_Cliquez sur &quot;Annuler&quot; et recommencez" promptTitle="Nombre d'heures CM" prompt="Veuillez indiquer le nombre d'heures de cours magistral" sqref="E10:F14 E15:E16 E6:E9" xr:uid="{00000000-0002-0000-0100-000001000000}">
      <formula1>0</formula1>
    </dataValidation>
    <dataValidation type="list" allowBlank="1" showInputMessage="1" promptTitle="Indiquez l'élément porteur" prompt="Merci d'indiquer dans quelle formation se trouve le cours principal mis en commun._x000a_Si votre formation est porteuse du cours commun, veuillez ne rien saisir." sqref="I16" xr:uid="{00000000-0002-0000-0100-000002000000}">
      <formula1>$F$3:$F$16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diquez l'élément porteur" prompt="Merci d'indiquer dans quelle formation se trouve le cours principal mis en commun._x000a_Si votre formation est porteuse du cours commun, veuillez ne rien saisir." xr:uid="{00000000-0002-0000-0100-000003000000}">
          <x14:formula1>
            <xm:f>'https://ged-iae.unice.fr/Documents/SCOLARITE/___en_construction_SCO/OFFRE 18-23/MAQUETTES/[ok_GIP-Back.xlsm]Listes'!#REF!</xm:f>
          </x14:formula1>
          <xm:sqref>I6 I8 I10:I15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topLeftCell="A11" zoomScale="82" zoomScaleNormal="82" workbookViewId="0">
      <selection activeCell="C31" sqref="C31"/>
    </sheetView>
  </sheetViews>
  <sheetFormatPr defaultColWidth="11.42578125" defaultRowHeight="15"/>
  <cols>
    <col min="1" max="1" width="59.42578125" customWidth="1"/>
    <col min="3" max="3" width="45.85546875" customWidth="1"/>
    <col min="5" max="5" width="10.5703125" bestFit="1" customWidth="1"/>
    <col min="6" max="6" width="10.5703125" customWidth="1"/>
    <col min="7" max="7" width="10.140625" customWidth="1"/>
    <col min="8" max="8" width="16.42578125" customWidth="1"/>
    <col min="9" max="9" width="39.7109375" customWidth="1"/>
    <col min="11" max="11" width="37.5703125" bestFit="1" customWidth="1"/>
  </cols>
  <sheetData>
    <row r="1" spans="1:19" s="34" customFormat="1" ht="26.2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18.75">
      <c r="A2" s="13" t="s">
        <v>1</v>
      </c>
      <c r="B2" s="14" t="s">
        <v>5</v>
      </c>
      <c r="C2" s="13"/>
      <c r="D2" s="14" t="s">
        <v>6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47</v>
      </c>
      <c r="C3" s="13"/>
      <c r="D3" s="14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15" t="s">
        <v>7</v>
      </c>
      <c r="B4" s="16" t="s">
        <v>8</v>
      </c>
      <c r="C4" s="16"/>
      <c r="D4" s="16"/>
      <c r="E4" s="16"/>
      <c r="F4" s="16"/>
      <c r="G4" s="16"/>
      <c r="H4" s="16"/>
      <c r="I4" s="17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29.25" customHeight="1" thickBot="1">
      <c r="A5" s="42" t="s">
        <v>10</v>
      </c>
      <c r="B5" s="43" t="s">
        <v>50</v>
      </c>
      <c r="C5" s="43" t="s">
        <v>12</v>
      </c>
      <c r="D5" s="44" t="s">
        <v>13</v>
      </c>
      <c r="E5" s="44" t="s">
        <v>14</v>
      </c>
      <c r="F5" s="44" t="s">
        <v>15</v>
      </c>
      <c r="G5" s="44" t="s">
        <v>16</v>
      </c>
      <c r="H5" s="44" t="s">
        <v>17</v>
      </c>
      <c r="I5" s="45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 ht="20.25" customHeight="1">
      <c r="A6" s="199" t="s">
        <v>70</v>
      </c>
      <c r="B6" s="196">
        <v>6</v>
      </c>
      <c r="C6" s="52" t="s">
        <v>71</v>
      </c>
      <c r="D6" s="37">
        <v>2</v>
      </c>
      <c r="E6" s="37">
        <v>24</v>
      </c>
      <c r="F6" s="68"/>
      <c r="G6" s="68"/>
      <c r="H6" s="69" t="s">
        <v>23</v>
      </c>
      <c r="I6" s="155" t="s">
        <v>33</v>
      </c>
      <c r="K6" s="8"/>
      <c r="L6" s="1"/>
      <c r="M6" s="1"/>
      <c r="N6" s="1"/>
      <c r="O6" s="1"/>
      <c r="P6" s="1"/>
      <c r="Q6" s="1"/>
      <c r="R6" s="1"/>
      <c r="S6" s="9"/>
    </row>
    <row r="7" spans="1:19" ht="19.5" customHeight="1" thickBot="1">
      <c r="A7" s="200"/>
      <c r="B7" s="198"/>
      <c r="C7" s="53" t="s">
        <v>72</v>
      </c>
      <c r="D7" s="35">
        <v>2</v>
      </c>
      <c r="E7" s="35">
        <v>24</v>
      </c>
      <c r="F7" s="27"/>
      <c r="G7" s="27"/>
      <c r="H7" s="74" t="s">
        <v>23</v>
      </c>
      <c r="I7" s="154" t="s">
        <v>73</v>
      </c>
      <c r="K7" s="8"/>
      <c r="L7" s="1"/>
      <c r="M7" s="1"/>
      <c r="N7" s="1"/>
      <c r="O7" s="1"/>
      <c r="P7" s="1"/>
      <c r="Q7" s="1"/>
      <c r="R7" s="1"/>
      <c r="S7" s="9"/>
    </row>
    <row r="8" spans="1:19" ht="31.5" customHeight="1" thickBot="1">
      <c r="A8" s="201"/>
      <c r="B8" s="197"/>
      <c r="C8" s="83" t="s">
        <v>74</v>
      </c>
      <c r="D8" s="38">
        <v>2</v>
      </c>
      <c r="E8" s="38">
        <v>24</v>
      </c>
      <c r="F8" s="76"/>
      <c r="G8" s="76"/>
      <c r="H8" s="77" t="s">
        <v>23</v>
      </c>
      <c r="I8" s="155" t="s">
        <v>33</v>
      </c>
      <c r="K8" s="8"/>
      <c r="L8" s="1"/>
      <c r="M8" s="1"/>
      <c r="N8" s="1"/>
      <c r="O8" s="1"/>
      <c r="P8" s="1"/>
      <c r="Q8" s="1"/>
      <c r="R8" s="1"/>
      <c r="S8" s="9"/>
    </row>
    <row r="9" spans="1:19" ht="20.25" customHeight="1">
      <c r="A9" s="199" t="s">
        <v>75</v>
      </c>
      <c r="B9" s="196">
        <v>6</v>
      </c>
      <c r="C9" s="52" t="s">
        <v>76</v>
      </c>
      <c r="D9" s="37">
        <v>2</v>
      </c>
      <c r="E9" s="37">
        <v>12</v>
      </c>
      <c r="F9" s="68"/>
      <c r="G9" s="68"/>
      <c r="H9" s="69" t="s">
        <v>23</v>
      </c>
      <c r="I9" s="159" t="s">
        <v>28</v>
      </c>
      <c r="K9" s="8"/>
      <c r="L9" s="1"/>
      <c r="M9" s="1"/>
      <c r="N9" s="1"/>
      <c r="O9" s="1"/>
      <c r="P9" s="1"/>
      <c r="Q9" s="1"/>
      <c r="R9" s="1"/>
      <c r="S9" s="9"/>
    </row>
    <row r="10" spans="1:19" ht="20.25" customHeight="1">
      <c r="A10" s="200"/>
      <c r="B10" s="198"/>
      <c r="C10" s="53" t="s">
        <v>77</v>
      </c>
      <c r="D10" s="35">
        <v>2</v>
      </c>
      <c r="E10" s="35">
        <v>12</v>
      </c>
      <c r="F10" s="27"/>
      <c r="G10" s="27"/>
      <c r="H10" s="74" t="s">
        <v>23</v>
      </c>
      <c r="I10" s="56" t="s">
        <v>28</v>
      </c>
      <c r="K10" s="8"/>
      <c r="L10" s="1"/>
      <c r="M10" s="1"/>
      <c r="N10" s="1"/>
      <c r="O10" s="1"/>
      <c r="P10" s="1"/>
      <c r="Q10" s="1"/>
      <c r="R10" s="1"/>
      <c r="S10" s="9"/>
    </row>
    <row r="11" spans="1:19" ht="21" customHeight="1" thickBot="1">
      <c r="A11" s="201"/>
      <c r="B11" s="197"/>
      <c r="C11" s="84" t="s">
        <v>78</v>
      </c>
      <c r="D11" s="82">
        <v>2</v>
      </c>
      <c r="E11" s="82">
        <v>28</v>
      </c>
      <c r="F11" s="85"/>
      <c r="G11" s="76"/>
      <c r="H11" s="77" t="s">
        <v>23</v>
      </c>
      <c r="I11" s="57" t="s">
        <v>28</v>
      </c>
      <c r="K11" s="8"/>
      <c r="L11" s="1"/>
      <c r="M11" s="1"/>
      <c r="N11" s="1"/>
      <c r="O11" s="1"/>
      <c r="P11" s="1"/>
      <c r="Q11" s="1"/>
      <c r="R11" s="1"/>
      <c r="S11" s="9"/>
    </row>
    <row r="12" spans="1:19" ht="22.5" customHeight="1">
      <c r="A12" s="199" t="s">
        <v>79</v>
      </c>
      <c r="B12" s="196">
        <v>3</v>
      </c>
      <c r="C12" s="52" t="s">
        <v>80</v>
      </c>
      <c r="D12" s="37">
        <v>1</v>
      </c>
      <c r="E12" s="37">
        <v>24</v>
      </c>
      <c r="F12" s="68"/>
      <c r="G12" s="68"/>
      <c r="H12" s="69" t="s">
        <v>23</v>
      </c>
      <c r="I12" s="159" t="s">
        <v>28</v>
      </c>
      <c r="K12" s="8"/>
      <c r="L12" s="1"/>
      <c r="M12" s="1"/>
      <c r="N12" s="1"/>
      <c r="O12" s="1"/>
      <c r="P12" s="1"/>
      <c r="Q12" s="1"/>
      <c r="R12" s="1"/>
      <c r="S12" s="9"/>
    </row>
    <row r="13" spans="1:19" ht="22.5" customHeight="1">
      <c r="A13" s="200"/>
      <c r="B13" s="198"/>
      <c r="C13" s="53" t="s">
        <v>81</v>
      </c>
      <c r="D13" s="35">
        <v>1</v>
      </c>
      <c r="E13" s="35">
        <v>24</v>
      </c>
      <c r="F13" s="27"/>
      <c r="G13" s="27"/>
      <c r="H13" s="74" t="s">
        <v>23</v>
      </c>
      <c r="I13" s="56" t="s">
        <v>28</v>
      </c>
      <c r="K13" s="8"/>
      <c r="L13" s="1"/>
      <c r="M13" s="1"/>
      <c r="N13" s="1"/>
      <c r="O13" s="1"/>
      <c r="P13" s="1"/>
      <c r="Q13" s="1"/>
      <c r="R13" s="1"/>
      <c r="S13" s="9"/>
    </row>
    <row r="14" spans="1:19" ht="21" customHeight="1">
      <c r="A14" s="201"/>
      <c r="B14" s="197"/>
      <c r="C14" s="84" t="s">
        <v>82</v>
      </c>
      <c r="D14" s="82">
        <v>1</v>
      </c>
      <c r="E14" s="82">
        <v>14</v>
      </c>
      <c r="F14" s="76"/>
      <c r="G14" s="76"/>
      <c r="H14" s="77" t="s">
        <v>23</v>
      </c>
      <c r="I14" s="57" t="s">
        <v>28</v>
      </c>
      <c r="K14" s="8"/>
      <c r="L14" s="1"/>
      <c r="M14" s="1"/>
      <c r="N14" s="1"/>
      <c r="O14" s="1"/>
      <c r="P14" s="1"/>
      <c r="Q14" s="1"/>
      <c r="R14" s="1"/>
      <c r="S14" s="9"/>
    </row>
    <row r="15" spans="1:19" ht="30">
      <c r="A15" s="199" t="s">
        <v>83</v>
      </c>
      <c r="B15" s="196">
        <v>6</v>
      </c>
      <c r="C15" s="48" t="s">
        <v>84</v>
      </c>
      <c r="D15" s="37">
        <v>3</v>
      </c>
      <c r="E15" s="37">
        <v>36</v>
      </c>
      <c r="F15" s="68"/>
      <c r="G15" s="68"/>
      <c r="H15" s="69" t="s">
        <v>23</v>
      </c>
      <c r="I15" s="55" t="s">
        <v>28</v>
      </c>
      <c r="K15" s="8"/>
      <c r="L15" s="1"/>
      <c r="M15" s="1"/>
      <c r="N15" s="1"/>
      <c r="O15" s="1"/>
      <c r="P15" s="1"/>
      <c r="Q15" s="1"/>
      <c r="R15" s="1"/>
      <c r="S15" s="9"/>
    </row>
    <row r="16" spans="1:19" ht="20.25" customHeight="1">
      <c r="A16" s="200"/>
      <c r="B16" s="198"/>
      <c r="C16" s="53" t="s">
        <v>85</v>
      </c>
      <c r="D16" s="35">
        <v>2</v>
      </c>
      <c r="E16" s="35">
        <v>24</v>
      </c>
      <c r="F16" s="27"/>
      <c r="G16" s="27"/>
      <c r="H16" s="74" t="s">
        <v>23</v>
      </c>
      <c r="I16" s="56" t="s">
        <v>28</v>
      </c>
      <c r="K16" s="8"/>
      <c r="L16" s="1"/>
      <c r="M16" s="1"/>
      <c r="N16" s="1"/>
      <c r="O16" s="1"/>
      <c r="P16" s="1"/>
      <c r="Q16" s="1"/>
      <c r="R16" s="1"/>
      <c r="S16" s="9"/>
    </row>
    <row r="17" spans="1:19" ht="21" customHeight="1">
      <c r="A17" s="200"/>
      <c r="B17" s="198"/>
      <c r="C17" s="138" t="s">
        <v>86</v>
      </c>
      <c r="D17" s="90">
        <v>1</v>
      </c>
      <c r="E17" s="90">
        <v>12</v>
      </c>
      <c r="F17" s="97"/>
      <c r="G17" s="97"/>
      <c r="H17" s="98" t="s">
        <v>23</v>
      </c>
      <c r="I17" s="161" t="s">
        <v>28</v>
      </c>
      <c r="K17" s="8"/>
      <c r="L17" s="1"/>
      <c r="M17" s="1"/>
      <c r="N17" s="1"/>
      <c r="O17" s="1"/>
      <c r="P17" s="1"/>
      <c r="Q17" s="1"/>
      <c r="R17" s="1"/>
      <c r="S17" s="9"/>
    </row>
    <row r="18" spans="1:19" ht="21" customHeight="1">
      <c r="A18" s="204" t="s">
        <v>87</v>
      </c>
      <c r="B18" s="207">
        <v>6</v>
      </c>
      <c r="C18" s="141" t="s">
        <v>27</v>
      </c>
      <c r="D18" s="142">
        <v>1</v>
      </c>
      <c r="E18" s="142"/>
      <c r="F18" s="166">
        <v>10</v>
      </c>
      <c r="G18" s="143"/>
      <c r="H18" s="144" t="s">
        <v>23</v>
      </c>
      <c r="I18" s="145" t="s">
        <v>28</v>
      </c>
      <c r="K18" s="8"/>
      <c r="L18" s="1"/>
      <c r="M18" s="1"/>
      <c r="N18" s="1"/>
      <c r="O18" s="1"/>
      <c r="P18" s="1"/>
      <c r="Q18" s="1"/>
      <c r="R18" s="1"/>
      <c r="S18" s="9"/>
    </row>
    <row r="19" spans="1:19" ht="19.5" customHeight="1">
      <c r="A19" s="205"/>
      <c r="B19" s="208"/>
      <c r="C19" s="136" t="s">
        <v>88</v>
      </c>
      <c r="D19" s="134">
        <v>1</v>
      </c>
      <c r="E19" s="137">
        <v>14</v>
      </c>
      <c r="F19" s="135"/>
      <c r="G19" s="135"/>
      <c r="H19" s="120" t="s">
        <v>23</v>
      </c>
      <c r="I19" s="146" t="s">
        <v>28</v>
      </c>
      <c r="K19" s="8"/>
      <c r="L19" s="1"/>
      <c r="M19" s="1"/>
      <c r="N19" s="1"/>
      <c r="O19" s="1"/>
      <c r="P19" s="1"/>
      <c r="Q19" s="1"/>
      <c r="R19" s="1"/>
      <c r="S19" s="9"/>
    </row>
    <row r="20" spans="1:19" ht="19.5" customHeight="1">
      <c r="A20" s="205"/>
      <c r="B20" s="208"/>
      <c r="C20" s="136" t="s">
        <v>89</v>
      </c>
      <c r="D20" s="133">
        <v>2</v>
      </c>
      <c r="E20" s="137">
        <v>16</v>
      </c>
      <c r="F20" s="135"/>
      <c r="G20" s="135"/>
      <c r="H20" s="120" t="s">
        <v>23</v>
      </c>
      <c r="I20" s="146" t="s">
        <v>28</v>
      </c>
      <c r="K20" s="8"/>
      <c r="L20" s="1"/>
      <c r="M20" s="1"/>
      <c r="N20" s="1"/>
      <c r="O20" s="1"/>
      <c r="P20" s="1"/>
      <c r="Q20" s="1"/>
      <c r="R20" s="1"/>
      <c r="S20" s="9"/>
    </row>
    <row r="21" spans="1:19" ht="21" customHeight="1">
      <c r="A21" s="206"/>
      <c r="B21" s="209"/>
      <c r="C21" s="148" t="s">
        <v>90</v>
      </c>
      <c r="D21" s="147">
        <v>2</v>
      </c>
      <c r="E21" s="149">
        <v>28</v>
      </c>
      <c r="F21" s="150"/>
      <c r="G21" s="150"/>
      <c r="H21" s="151" t="s">
        <v>23</v>
      </c>
      <c r="I21" s="152" t="s">
        <v>28</v>
      </c>
      <c r="K21" s="8"/>
      <c r="L21" s="1"/>
      <c r="M21" s="1"/>
      <c r="N21" s="1"/>
      <c r="O21" s="1"/>
      <c r="P21" s="1"/>
      <c r="Q21" s="1"/>
      <c r="R21" s="1"/>
      <c r="S21" s="9"/>
    </row>
    <row r="22" spans="1:19" ht="21" customHeight="1">
      <c r="A22" s="200" t="s">
        <v>91</v>
      </c>
      <c r="B22" s="198">
        <v>3</v>
      </c>
      <c r="C22" s="139" t="s">
        <v>92</v>
      </c>
      <c r="D22" s="87">
        <v>2</v>
      </c>
      <c r="E22" s="140">
        <v>36</v>
      </c>
      <c r="F22" s="79"/>
      <c r="G22" s="79"/>
      <c r="H22" s="80" t="s">
        <v>23</v>
      </c>
      <c r="I22" s="160" t="s">
        <v>28</v>
      </c>
      <c r="K22" s="8"/>
      <c r="L22" s="1"/>
      <c r="M22" s="1"/>
      <c r="N22" s="1"/>
      <c r="O22" s="1"/>
      <c r="P22" s="1"/>
      <c r="Q22" s="1"/>
      <c r="R22" s="1"/>
      <c r="S22" s="9"/>
    </row>
    <row r="23" spans="1:19" ht="30">
      <c r="A23" s="202"/>
      <c r="B23" s="198"/>
      <c r="C23" s="49" t="s">
        <v>93</v>
      </c>
      <c r="D23" s="35">
        <v>1</v>
      </c>
      <c r="E23" s="35">
        <v>12</v>
      </c>
      <c r="F23" s="27"/>
      <c r="G23" s="27"/>
      <c r="H23" s="74" t="s">
        <v>23</v>
      </c>
      <c r="I23" s="56" t="s">
        <v>28</v>
      </c>
      <c r="K23" s="8"/>
      <c r="L23" s="1"/>
      <c r="M23" s="1"/>
      <c r="N23" s="1"/>
      <c r="O23" s="1"/>
      <c r="P23" s="1"/>
      <c r="Q23" s="1"/>
      <c r="R23" s="1"/>
      <c r="S23" s="9"/>
    </row>
    <row r="24" spans="1:19" ht="21.75" customHeight="1">
      <c r="A24" s="203"/>
      <c r="B24" s="197"/>
      <c r="C24" s="86" t="s">
        <v>94</v>
      </c>
      <c r="D24" s="38">
        <v>2</v>
      </c>
      <c r="E24" s="38">
        <v>24</v>
      </c>
      <c r="F24" s="76"/>
      <c r="G24" s="76"/>
      <c r="H24" s="77" t="s">
        <v>23</v>
      </c>
      <c r="I24" s="57" t="s">
        <v>28</v>
      </c>
      <c r="K24" s="8"/>
      <c r="L24" s="1"/>
      <c r="M24" s="1"/>
      <c r="N24" s="1"/>
      <c r="O24" s="1"/>
      <c r="P24" s="1"/>
      <c r="Q24" s="1"/>
      <c r="R24" s="1"/>
      <c r="S24" s="9"/>
    </row>
    <row r="25" spans="1:19">
      <c r="A25" s="58" t="s">
        <v>44</v>
      </c>
      <c r="B25" s="46">
        <f>30</f>
        <v>30</v>
      </c>
      <c r="C25" s="29"/>
      <c r="D25" s="47"/>
      <c r="E25" s="54">
        <f>SUM(E6:E24)</f>
        <v>388</v>
      </c>
      <c r="F25" s="29">
        <v>10</v>
      </c>
      <c r="G25" s="29"/>
      <c r="H25" s="29"/>
      <c r="I25" s="31"/>
      <c r="K25" s="8"/>
      <c r="L25" s="1"/>
      <c r="M25" s="1"/>
      <c r="N25" s="1"/>
      <c r="O25" s="1"/>
      <c r="P25" s="1"/>
      <c r="Q25" s="1"/>
      <c r="R25" s="1"/>
      <c r="S25" s="9"/>
    </row>
    <row r="26" spans="1:19">
      <c r="E26" s="231" t="s">
        <v>95</v>
      </c>
    </row>
  </sheetData>
  <mergeCells count="13">
    <mergeCell ref="B22:B24"/>
    <mergeCell ref="A22:A24"/>
    <mergeCell ref="B12:B14"/>
    <mergeCell ref="A12:A14"/>
    <mergeCell ref="A15:A17"/>
    <mergeCell ref="B15:B17"/>
    <mergeCell ref="A18:A21"/>
    <mergeCell ref="B18:B21"/>
    <mergeCell ref="A1:S1"/>
    <mergeCell ref="A6:A8"/>
    <mergeCell ref="B6:B8"/>
    <mergeCell ref="A9:A11"/>
    <mergeCell ref="B9:B11"/>
  </mergeCells>
  <dataValidations count="2">
    <dataValidation type="whole" errorStyle="warning" operator="greaterThan" allowBlank="1" showInputMessage="1" showErrorMessage="1" errorTitle="ATTENTION !" error="Veuillez saisir un nombre entier._x000a_Cliquez sur &quot;Annuler&quot; et recommencez" promptTitle="Indiquez les crédits ECTS" prompt="Seulement des nombres entiers sont acceptés" sqref="B12 B6 B9 B18 B15 B22 D6:D24" xr:uid="{00000000-0002-0000-0200-000000000000}">
      <formula1>0</formula1>
    </dataValidation>
    <dataValidation type="whole" errorStyle="warning" operator="greaterThan" allowBlank="1" showInputMessage="1" showErrorMessage="1" errorTitle="ATTENTION !" error="Veuillez saisir un nombre entier._x000a_Cliquez sur &quot;Annuler&quot; et recommencez" promptTitle="Nombre d'heures CM" prompt="Veuillez indiquer le nombre d'heures de cours magistral" sqref="F11 E6:E24" xr:uid="{00000000-0002-0000-0200-000001000000}">
      <formula1>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promptTitle="Indiquez l'élément porteur" prompt="Merci d'indiquer dans quelle formation se trouve le cours principal mis en commun._x000a_Si votre formation est porteuse du cours commun, veuillez ne rien saisir." xr:uid="{00000000-0002-0000-0200-000002000000}">
          <x14:formula1>
            <xm:f>'https://ged-iae.unice.fr/Documents/SCOLARITE/___en_construction_SCO/OFFRE 18-23/MAQUETTES/[ok_GIP-Back.xlsm]Listes'!#REF!</xm:f>
          </x14:formula1>
          <xm:sqref>I6:I24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2"/>
  <sheetViews>
    <sheetView tabSelected="1" zoomScale="86" zoomScaleNormal="86" workbookViewId="0">
      <selection activeCell="I16" sqref="I16"/>
    </sheetView>
  </sheetViews>
  <sheetFormatPr defaultColWidth="11.42578125" defaultRowHeight="15"/>
  <cols>
    <col min="1" max="1" width="33.7109375" bestFit="1" customWidth="1"/>
    <col min="3" max="3" width="46.42578125" customWidth="1"/>
    <col min="5" max="5" width="10.5703125" bestFit="1" customWidth="1"/>
    <col min="8" max="8" width="12.5703125" customWidth="1"/>
    <col min="9" max="9" width="31.5703125" customWidth="1"/>
    <col min="11" max="11" width="37.5703125" bestFit="1" customWidth="1"/>
  </cols>
  <sheetData>
    <row r="1" spans="1:19" s="50" customFormat="1" ht="26.2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</row>
    <row r="2" spans="1:19" ht="18.75">
      <c r="A2" s="13" t="s">
        <v>1</v>
      </c>
      <c r="B2" s="14" t="s">
        <v>48</v>
      </c>
      <c r="C2" s="13"/>
      <c r="D2" s="14" t="s">
        <v>6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19.5" thickBot="1">
      <c r="A3" s="13" t="s">
        <v>4</v>
      </c>
      <c r="B3" s="14" t="s">
        <v>47</v>
      </c>
      <c r="C3" s="13"/>
      <c r="D3" s="14" t="s">
        <v>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>
      <c r="A4" s="15" t="s">
        <v>7</v>
      </c>
      <c r="B4" s="16" t="s">
        <v>8</v>
      </c>
      <c r="C4" s="16"/>
      <c r="D4" s="16"/>
      <c r="E4" s="16"/>
      <c r="F4" s="16"/>
      <c r="G4" s="16"/>
      <c r="H4" s="16"/>
      <c r="I4" s="17"/>
      <c r="K4" s="2" t="s">
        <v>9</v>
      </c>
      <c r="L4" s="3" t="s">
        <v>8</v>
      </c>
      <c r="M4" s="3"/>
      <c r="N4" s="3"/>
      <c r="O4" s="3"/>
      <c r="P4" s="3"/>
      <c r="Q4" s="3"/>
      <c r="R4" s="3"/>
      <c r="S4" s="4"/>
    </row>
    <row r="5" spans="1:19" ht="55.5" customHeight="1" thickBot="1">
      <c r="A5" s="18" t="s">
        <v>10</v>
      </c>
      <c r="B5" s="36" t="s">
        <v>50</v>
      </c>
      <c r="C5" s="19" t="s">
        <v>12</v>
      </c>
      <c r="D5" s="36" t="s">
        <v>13</v>
      </c>
      <c r="E5" s="36" t="s">
        <v>14</v>
      </c>
      <c r="F5" s="19" t="s">
        <v>15</v>
      </c>
      <c r="G5" s="19" t="s">
        <v>16</v>
      </c>
      <c r="H5" s="19" t="s">
        <v>17</v>
      </c>
      <c r="I5" s="20" t="s">
        <v>18</v>
      </c>
      <c r="K5" s="5" t="s">
        <v>19</v>
      </c>
      <c r="L5" s="6" t="s">
        <v>20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7" t="s">
        <v>18</v>
      </c>
    </row>
    <row r="6" spans="1:19">
      <c r="A6" s="214" t="s">
        <v>96</v>
      </c>
      <c r="B6" s="196">
        <v>30</v>
      </c>
      <c r="C6" s="23" t="s">
        <v>65</v>
      </c>
      <c r="D6" s="37">
        <v>2</v>
      </c>
      <c r="E6" s="51">
        <v>6</v>
      </c>
      <c r="F6" s="68"/>
      <c r="G6" s="68"/>
      <c r="H6" s="105" t="s">
        <v>23</v>
      </c>
      <c r="I6" s="106" t="s">
        <v>28</v>
      </c>
      <c r="K6" s="8"/>
      <c r="L6" s="1"/>
      <c r="M6" s="1"/>
      <c r="N6" s="1"/>
      <c r="O6" s="1"/>
      <c r="P6" s="1"/>
      <c r="Q6" s="1"/>
      <c r="R6" s="1"/>
      <c r="S6" s="9"/>
    </row>
    <row r="7" spans="1:19">
      <c r="A7" s="215"/>
      <c r="B7" s="198"/>
      <c r="C7" s="113" t="s">
        <v>97</v>
      </c>
      <c r="D7" s="107"/>
      <c r="E7" s="114"/>
      <c r="F7" s="115" t="s">
        <v>98</v>
      </c>
      <c r="G7" s="27"/>
      <c r="H7" s="116" t="s">
        <v>23</v>
      </c>
      <c r="I7" s="117" t="s">
        <v>28</v>
      </c>
      <c r="K7" s="8"/>
      <c r="L7" s="1"/>
      <c r="M7" s="1"/>
      <c r="N7" s="1"/>
      <c r="O7" s="1"/>
      <c r="P7" s="1"/>
      <c r="Q7" s="1"/>
      <c r="R7" s="1"/>
      <c r="S7" s="9"/>
    </row>
    <row r="8" spans="1:19" ht="30">
      <c r="A8" s="215"/>
      <c r="B8" s="217"/>
      <c r="C8" s="108" t="s">
        <v>99</v>
      </c>
      <c r="D8" s="212">
        <v>26</v>
      </c>
      <c r="E8" s="219"/>
      <c r="F8" s="222" t="s">
        <v>100</v>
      </c>
      <c r="G8" s="27"/>
      <c r="H8" s="228" t="s">
        <v>23</v>
      </c>
      <c r="I8" s="225" t="s">
        <v>28</v>
      </c>
      <c r="K8" s="8"/>
      <c r="L8" s="1"/>
      <c r="M8" s="1"/>
      <c r="N8" s="1"/>
      <c r="O8" s="1"/>
      <c r="P8" s="1"/>
      <c r="Q8" s="1"/>
      <c r="R8" s="1"/>
      <c r="S8" s="9"/>
    </row>
    <row r="9" spans="1:19" ht="24" customHeight="1">
      <c r="A9" s="215"/>
      <c r="B9" s="217"/>
      <c r="C9" s="109" t="s">
        <v>101</v>
      </c>
      <c r="D9" s="198"/>
      <c r="E9" s="220"/>
      <c r="F9" s="223"/>
      <c r="G9" s="27"/>
      <c r="H9" s="229"/>
      <c r="I9" s="226"/>
      <c r="K9" s="8"/>
      <c r="L9" s="1"/>
      <c r="M9" s="1"/>
      <c r="N9" s="1"/>
      <c r="O9" s="1"/>
      <c r="P9" s="1"/>
      <c r="Q9" s="1"/>
      <c r="R9" s="1"/>
      <c r="S9" s="9"/>
    </row>
    <row r="10" spans="1:19">
      <c r="A10" s="215"/>
      <c r="B10" s="217"/>
      <c r="C10" s="109" t="s">
        <v>102</v>
      </c>
      <c r="D10" s="198"/>
      <c r="E10" s="220"/>
      <c r="F10" s="223"/>
      <c r="G10" s="27"/>
      <c r="H10" s="229"/>
      <c r="I10" s="226"/>
      <c r="K10" s="8"/>
      <c r="L10" s="1"/>
      <c r="M10" s="1"/>
      <c r="N10" s="1"/>
      <c r="O10" s="1"/>
      <c r="P10" s="1"/>
      <c r="Q10" s="1"/>
      <c r="R10" s="1"/>
      <c r="S10" s="9"/>
    </row>
    <row r="11" spans="1:19">
      <c r="A11" s="215"/>
      <c r="B11" s="217"/>
      <c r="C11" s="109" t="s">
        <v>103</v>
      </c>
      <c r="D11" s="198"/>
      <c r="E11" s="220"/>
      <c r="F11" s="223"/>
      <c r="G11" s="27"/>
      <c r="H11" s="229"/>
      <c r="I11" s="226"/>
      <c r="K11" s="8"/>
      <c r="L11" s="1"/>
      <c r="M11" s="1"/>
      <c r="N11" s="1"/>
      <c r="O11" s="1"/>
      <c r="P11" s="1"/>
      <c r="Q11" s="1"/>
      <c r="R11" s="1"/>
      <c r="S11" s="9"/>
    </row>
    <row r="12" spans="1:19" ht="24" customHeight="1" thickBot="1">
      <c r="A12" s="216"/>
      <c r="B12" s="218"/>
      <c r="C12" s="110" t="s">
        <v>104</v>
      </c>
      <c r="D12" s="197"/>
      <c r="E12" s="221"/>
      <c r="F12" s="224"/>
      <c r="G12" s="76"/>
      <c r="H12" s="230"/>
      <c r="I12" s="227"/>
      <c r="K12" s="8"/>
      <c r="L12" s="1"/>
      <c r="M12" s="1"/>
      <c r="N12" s="1"/>
      <c r="O12" s="1"/>
      <c r="P12" s="1"/>
      <c r="Q12" s="1"/>
      <c r="R12" s="1"/>
      <c r="S12" s="9"/>
    </row>
    <row r="13" spans="1:19" ht="15.75" thickBot="1">
      <c r="A13" s="111" t="s">
        <v>44</v>
      </c>
      <c r="B13" s="112">
        <v>30</v>
      </c>
      <c r="C13" s="29"/>
      <c r="D13" s="29"/>
      <c r="E13" s="30">
        <f>SUM(E6:E12)</f>
        <v>6</v>
      </c>
      <c r="F13" s="29">
        <v>20</v>
      </c>
      <c r="G13" s="29"/>
      <c r="H13" s="29"/>
      <c r="I13" s="31"/>
      <c r="K13" s="8"/>
      <c r="L13" s="1"/>
      <c r="M13" s="1"/>
      <c r="N13" s="1"/>
      <c r="O13" s="1"/>
      <c r="P13" s="1"/>
      <c r="Q13" s="1"/>
      <c r="R13" s="1"/>
      <c r="S13" s="9"/>
    </row>
    <row r="14" spans="1:19">
      <c r="E14" s="231" t="s">
        <v>105</v>
      </c>
    </row>
    <row r="15" spans="1:19" ht="21">
      <c r="A15" s="104"/>
    </row>
    <row r="16" spans="1:19">
      <c r="A16" t="s">
        <v>106</v>
      </c>
    </row>
    <row r="17" spans="1:12">
      <c r="A17" t="s">
        <v>107</v>
      </c>
      <c r="F17" s="163" t="s">
        <v>108</v>
      </c>
    </row>
    <row r="19" spans="1:12">
      <c r="C19" s="63"/>
    </row>
    <row r="20" spans="1:12" ht="18.75">
      <c r="F20" s="211"/>
      <c r="G20" s="211"/>
      <c r="H20" s="211"/>
      <c r="I20" s="211"/>
      <c r="J20" s="211"/>
      <c r="K20" s="211"/>
      <c r="L20" s="211"/>
    </row>
    <row r="22" spans="1:12" ht="18.75">
      <c r="D22" s="210"/>
      <c r="E22" s="210"/>
      <c r="F22" s="210"/>
      <c r="G22" s="210"/>
      <c r="H22" s="210"/>
      <c r="I22" s="210"/>
      <c r="J22" s="210"/>
    </row>
  </sheetData>
  <mergeCells count="10">
    <mergeCell ref="D22:J22"/>
    <mergeCell ref="F20:L20"/>
    <mergeCell ref="D8:D12"/>
    <mergeCell ref="A1:S1"/>
    <mergeCell ref="A6:A12"/>
    <mergeCell ref="B6:B12"/>
    <mergeCell ref="E8:E12"/>
    <mergeCell ref="F8:F12"/>
    <mergeCell ref="I8:I12"/>
    <mergeCell ref="H8:H12"/>
  </mergeCells>
  <dataValidations count="2">
    <dataValidation type="whole" errorStyle="warning" operator="greaterThan" allowBlank="1" showInputMessage="1" showErrorMessage="1" errorTitle="ATTENTION !" error="Veuillez saisir un nombre entier._x000a_Cliquez sur &quot;Annuler&quot; et recommencez" promptTitle="Indiquez les crédits ECTS" prompt="Seulement des nombres entiers sont acceptés" sqref="B6 D6:D8" xr:uid="{00000000-0002-0000-0300-000000000000}">
      <formula1>0</formula1>
    </dataValidation>
    <dataValidation type="whole" errorStyle="warning" operator="greaterThan" allowBlank="1" showInputMessage="1" showErrorMessage="1" errorTitle="ATTENTION !" error="Veuillez saisir un nombre entier._x000a_Cliquez sur &quot;Annuler&quot; et recommencez" promptTitle="Nombre d'heures CM" prompt="Veuillez indiquer le nombre d'heures de cours magistral" sqref="E6:E8" xr:uid="{00000000-0002-0000-0300-000001000000}">
      <formula1>0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sqref="A1:A5"/>
    </sheetView>
  </sheetViews>
  <sheetFormatPr defaultColWidth="11.42578125" defaultRowHeight="15"/>
  <sheetData>
    <row r="1" spans="1:1">
      <c r="A1" s="64" t="s">
        <v>109</v>
      </c>
    </row>
    <row r="2" spans="1:1">
      <c r="A2" s="65" t="s">
        <v>110</v>
      </c>
    </row>
    <row r="3" spans="1:1">
      <c r="A3" s="66" t="s">
        <v>111</v>
      </c>
    </row>
    <row r="4" spans="1:1">
      <c r="A4" s="66" t="s">
        <v>112</v>
      </c>
    </row>
    <row r="5" spans="1:1">
      <c r="A5" s="66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1"/>
  <sheetViews>
    <sheetView workbookViewId="0"/>
  </sheetViews>
  <sheetFormatPr defaultColWidth="11.42578125" defaultRowHeight="15"/>
  <cols>
    <col min="1" max="9" width="11.5703125" customWidth="1"/>
    <col min="10" max="40" width="12.5703125" customWidth="1"/>
  </cols>
  <sheetData>
    <row r="1" spans="1:40">
      <c r="A1" t="s">
        <v>114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  <c r="R1" t="s">
        <v>131</v>
      </c>
      <c r="S1" t="s">
        <v>132</v>
      </c>
      <c r="T1" t="s">
        <v>133</v>
      </c>
      <c r="U1" t="s">
        <v>134</v>
      </c>
      <c r="V1" t="s">
        <v>135</v>
      </c>
      <c r="W1" t="s">
        <v>136</v>
      </c>
      <c r="X1" t="s">
        <v>137</v>
      </c>
      <c r="Y1" t="s">
        <v>138</v>
      </c>
      <c r="Z1" t="s">
        <v>139</v>
      </c>
      <c r="AA1" t="s">
        <v>140</v>
      </c>
      <c r="AB1" t="s">
        <v>141</v>
      </c>
      <c r="AC1" t="s">
        <v>142</v>
      </c>
      <c r="AD1" t="s">
        <v>143</v>
      </c>
      <c r="AE1" t="s">
        <v>144</v>
      </c>
      <c r="AF1" t="s">
        <v>145</v>
      </c>
      <c r="AG1" t="s">
        <v>146</v>
      </c>
      <c r="AH1" t="s">
        <v>147</v>
      </c>
      <c r="AI1" t="s">
        <v>148</v>
      </c>
      <c r="AJ1" t="s">
        <v>149</v>
      </c>
      <c r="AK1" t="s">
        <v>150</v>
      </c>
      <c r="AL1" t="s">
        <v>151</v>
      </c>
      <c r="AM1" t="s">
        <v>152</v>
      </c>
      <c r="AN1" t="s">
        <v>153</v>
      </c>
    </row>
  </sheetData>
  <pageMargins left="0.7" right="0.7" top="0.75" bottom="0.75" header="0.3" footer="0.3"/>
  <customProperties>
    <customPr name="sbId" r:id="rId1"/>
  </customPropertie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Marjorie Meyer</cp:lastModifiedBy>
  <cp:revision/>
  <dcterms:created xsi:type="dcterms:W3CDTF">2017-07-13T13:31:32Z</dcterms:created>
  <dcterms:modified xsi:type="dcterms:W3CDTF">2022-06-17T07:44:36Z</dcterms:modified>
  <cp:category/>
  <cp:contentStatus/>
</cp:coreProperties>
</file>